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irette\OneDrive - Fletcher Technical Community College\Finance\FY25\BOR Budget Submission Reports\Completed Reports\"/>
    </mc:Choice>
  </mc:AlternateContent>
  <xr:revisionPtr revIDLastSave="50" documentId="14_{F501050D-41C2-4FD4-8657-3315AEA1664F}" xr6:coauthVersionLast="36" xr6:coauthVersionMax="36" xr10:uidLastSave="{0BF2F928-4822-4A5F-8881-6D451B2CACBB}"/>
  <bookViews>
    <workbookView xWindow="-120" yWindow="-120" windowWidth="29040" windowHeight="15840" tabRatio="986" firstSheet="6" activeTab="23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externalReferences>
    <externalReference r:id="rId31"/>
  </externalReference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6">'BOR-2'!$A$1:$E$48</definedName>
    <definedName name="_xlnm.Print_Area" localSheetId="18">'BOR-3 Actual'!$A$1:$M$82</definedName>
    <definedName name="_xlnm.Print_Area" localSheetId="17">'BOR-3 Budgeted'!$A$1:$M$82</definedName>
    <definedName name="_xlnm.Print_Area" localSheetId="19">'BOR-3A Other Rev'!$A$1:$G$65</definedName>
    <definedName name="_xlnm.Print_Area" localSheetId="20">'BOR-4'!$A$1:$E$326</definedName>
    <definedName name="_xlnm.Print_Area" localSheetId="21">'BOR-5'!$A$1:$H$53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'BOR-5'!$A$1:$H$53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</workbook>
</file>

<file path=xl/calcChain.xml><?xml version="1.0" encoding="utf-8"?>
<calcChain xmlns="http://schemas.openxmlformats.org/spreadsheetml/2006/main">
  <c r="A8" i="30" l="1"/>
  <c r="C8" i="30"/>
  <c r="C7" i="30"/>
  <c r="A7" i="30"/>
  <c r="J10" i="5" l="1"/>
  <c r="H10" i="5"/>
  <c r="F10" i="5"/>
  <c r="J27" i="7"/>
  <c r="J9" i="5" l="1"/>
  <c r="J16" i="5"/>
  <c r="J14" i="5"/>
  <c r="J7" i="5"/>
  <c r="F16" i="5"/>
  <c r="F14" i="5"/>
  <c r="F12" i="5"/>
  <c r="F9" i="5"/>
  <c r="F7" i="5"/>
  <c r="H7" i="2"/>
  <c r="H14" i="5"/>
  <c r="H9" i="5"/>
  <c r="H7" i="5"/>
  <c r="H111" i="1" l="1"/>
  <c r="G74" i="1"/>
  <c r="F109" i="1" l="1"/>
  <c r="B51" i="14"/>
  <c r="G77" i="1" l="1"/>
  <c r="G35" i="29" l="1"/>
  <c r="B30" i="29"/>
  <c r="G29" i="29"/>
  <c r="G28" i="29"/>
  <c r="C29" i="29"/>
  <c r="C28" i="29"/>
  <c r="G23" i="29"/>
  <c r="C23" i="29"/>
  <c r="F26" i="7" l="1"/>
  <c r="H29" i="5" l="1"/>
  <c r="H12" i="5"/>
  <c r="H16" i="5"/>
  <c r="H37" i="17" l="1"/>
  <c r="I37" i="17" s="1"/>
  <c r="J37" i="17"/>
  <c r="K37" i="17"/>
  <c r="L37" i="17"/>
  <c r="M37" i="17" s="1"/>
  <c r="B37" i="17"/>
  <c r="C37" i="17" s="1"/>
  <c r="D37" i="17"/>
  <c r="F37" i="17" s="1"/>
  <c r="H37" i="16"/>
  <c r="I37" i="16" s="1"/>
  <c r="J37" i="16"/>
  <c r="K37" i="16"/>
  <c r="L37" i="16"/>
  <c r="M37" i="16" s="1"/>
  <c r="F37" i="16"/>
  <c r="G37" i="16" s="1"/>
  <c r="E37" i="16"/>
  <c r="D37" i="16"/>
  <c r="C37" i="16"/>
  <c r="B37" i="16"/>
  <c r="F32" i="14"/>
  <c r="E32" i="14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2" i="24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2" i="22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F36" i="16" s="1"/>
  <c r="D36" i="16"/>
  <c r="E36" i="16" s="1"/>
  <c r="B38" i="16"/>
  <c r="D38" i="16"/>
  <c r="B39" i="16"/>
  <c r="C39" i="16" s="1"/>
  <c r="D39" i="16"/>
  <c r="F39" i="16"/>
  <c r="E39" i="16" s="1"/>
  <c r="D31" i="14"/>
  <c r="D33" i="14"/>
  <c r="D34" i="14"/>
  <c r="E34" i="14" s="1"/>
  <c r="F34" i="14" s="1"/>
  <c r="C31" i="14"/>
  <c r="C33" i="14"/>
  <c r="C34" i="14"/>
  <c r="B31" i="14"/>
  <c r="B33" i="14"/>
  <c r="B34" i="14"/>
  <c r="A62" i="1"/>
  <c r="A61" i="1"/>
  <c r="A59" i="1"/>
  <c r="E37" i="17" l="1"/>
  <c r="G37" i="17"/>
  <c r="F39" i="17"/>
  <c r="G39" i="17" s="1"/>
  <c r="L38" i="17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E22" i="26"/>
  <c r="M38" i="17"/>
  <c r="I38" i="17"/>
  <c r="K38" i="17"/>
  <c r="M36" i="17"/>
  <c r="I39" i="17"/>
  <c r="G38" i="17"/>
  <c r="E38" i="17"/>
  <c r="C38" i="17"/>
  <c r="C39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E39" i="17" l="1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C72" i="16"/>
  <c r="F72" i="17"/>
  <c r="G72" i="17" s="1"/>
  <c r="L72" i="16"/>
  <c r="K72" i="16" s="1"/>
  <c r="F77" i="1"/>
  <c r="K63" i="1"/>
  <c r="J63" i="1"/>
  <c r="I63" i="1"/>
  <c r="H63" i="1"/>
  <c r="G63" i="1"/>
  <c r="F63" i="1"/>
  <c r="K32" i="1"/>
  <c r="J32" i="1"/>
  <c r="I32" i="1"/>
  <c r="H32" i="1"/>
  <c r="G32" i="1"/>
  <c r="B53" i="29"/>
  <c r="H52" i="29"/>
  <c r="F52" i="29"/>
  <c r="F53" i="29" s="1"/>
  <c r="E52" i="29"/>
  <c r="D52" i="29"/>
  <c r="B52" i="29"/>
  <c r="H30" i="29"/>
  <c r="F30" i="29"/>
  <c r="E30" i="29"/>
  <c r="E53" i="29" s="1"/>
  <c r="D30" i="29"/>
  <c r="H53" i="29" l="1"/>
  <c r="D53" i="29"/>
  <c r="C53" i="29" s="1"/>
  <c r="G30" i="29"/>
  <c r="C30" i="29"/>
  <c r="M72" i="17"/>
  <c r="I72" i="17"/>
  <c r="C72" i="17"/>
  <c r="G72" i="16"/>
  <c r="E72" i="17"/>
  <c r="I72" i="16"/>
  <c r="G53" i="29"/>
  <c r="G52" i="29"/>
  <c r="C52" i="29"/>
  <c r="J31" i="17"/>
  <c r="J32" i="17"/>
  <c r="J33" i="17"/>
  <c r="J34" i="17"/>
  <c r="J35" i="17"/>
  <c r="H31" i="17"/>
  <c r="H32" i="17"/>
  <c r="H33" i="17"/>
  <c r="H34" i="17"/>
  <c r="H35" i="17"/>
  <c r="E74" i="17"/>
  <c r="E77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8" i="14"/>
  <c r="D96" i="14"/>
  <c r="D94" i="14"/>
  <c r="D93" i="14"/>
  <c r="D92" i="14"/>
  <c r="D90" i="14"/>
  <c r="D89" i="14"/>
  <c r="D88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8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I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45" i="27"/>
  <c r="B50" i="27"/>
  <c r="B35" i="27"/>
  <c r="B32" i="28"/>
  <c r="B24" i="28" s="1"/>
  <c r="B25" i="28" s="1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J44" i="7" s="1"/>
  <c r="I35" i="7"/>
  <c r="H35" i="7"/>
  <c r="G35" i="7"/>
  <c r="F35" i="7"/>
  <c r="K27" i="7"/>
  <c r="D128" i="18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E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4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C15" i="18" s="1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8" i="17" s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E1" i="27"/>
  <c r="G65" i="27"/>
  <c r="F65" i="27"/>
  <c r="G57" i="27"/>
  <c r="F57" i="27"/>
  <c r="G50" i="27"/>
  <c r="F50" i="27"/>
  <c r="G45" i="27"/>
  <c r="F45" i="27"/>
  <c r="G29" i="27"/>
  <c r="F29" i="27"/>
  <c r="G24" i="27"/>
  <c r="F24" i="27"/>
  <c r="G17" i="27"/>
  <c r="F17" i="27"/>
  <c r="E65" i="27"/>
  <c r="D65" i="27"/>
  <c r="E57" i="27"/>
  <c r="D57" i="27"/>
  <c r="E50" i="27"/>
  <c r="D50" i="27"/>
  <c r="E45" i="27"/>
  <c r="D45" i="27"/>
  <c r="E29" i="27"/>
  <c r="D29" i="27"/>
  <c r="E24" i="27"/>
  <c r="D24" i="27"/>
  <c r="E17" i="27"/>
  <c r="D17" i="27"/>
  <c r="C65" i="27"/>
  <c r="C57" i="27"/>
  <c r="C45" i="27"/>
  <c r="C50" i="27"/>
  <c r="B65" i="27"/>
  <c r="B57" i="27"/>
  <c r="C29" i="27"/>
  <c r="B29" i="27"/>
  <c r="C24" i="27"/>
  <c r="B24" i="27"/>
  <c r="K1" i="17"/>
  <c r="D44" i="15"/>
  <c r="C44" i="15"/>
  <c r="E44" i="15" s="1"/>
  <c r="B44" i="15"/>
  <c r="J79" i="17"/>
  <c r="J70" i="17"/>
  <c r="H79" i="17"/>
  <c r="H70" i="17"/>
  <c r="D79" i="17"/>
  <c r="F79" i="17" s="1"/>
  <c r="C79" i="17" s="1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E29" i="15" s="1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C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F78" i="17" s="1"/>
  <c r="C78" i="17" s="1"/>
  <c r="B76" i="17"/>
  <c r="B75" i="17"/>
  <c r="B71" i="17"/>
  <c r="B69" i="17"/>
  <c r="B66" i="17"/>
  <c r="B65" i="17"/>
  <c r="B64" i="17"/>
  <c r="B63" i="17"/>
  <c r="F63" i="17" s="1"/>
  <c r="C63" i="17" s="1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E261" i="18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35" i="15"/>
  <c r="C44" i="16"/>
  <c r="E86" i="18"/>
  <c r="E274" i="18"/>
  <c r="E91" i="18"/>
  <c r="B84" i="18"/>
  <c r="C267" i="18"/>
  <c r="C270" i="18" s="1"/>
  <c r="C276" i="18" s="1"/>
  <c r="F44" i="4"/>
  <c r="B65" i="14" s="1"/>
  <c r="D244" i="18"/>
  <c r="B128" i="18"/>
  <c r="F44" i="7"/>
  <c r="B68" i="14" s="1"/>
  <c r="C175" i="18"/>
  <c r="G44" i="5"/>
  <c r="D153" i="18"/>
  <c r="D267" i="18"/>
  <c r="E267" i="18" s="1"/>
  <c r="C10" i="14" l="1"/>
  <c r="H15" i="16"/>
  <c r="B15" i="17"/>
  <c r="D15" i="17"/>
  <c r="D45" i="17" s="1"/>
  <c r="B10" i="14"/>
  <c r="B40" i="14" s="1"/>
  <c r="E13" i="15"/>
  <c r="D15" i="16"/>
  <c r="D10" i="14"/>
  <c r="D40" i="14" s="1"/>
  <c r="H45" i="16"/>
  <c r="H15" i="17"/>
  <c r="B45" i="17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D45" i="16"/>
  <c r="C47" i="14"/>
  <c r="E20" i="15"/>
  <c r="H45" i="17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68" i="17"/>
  <c r="F60" i="17"/>
  <c r="C60" i="17" s="1"/>
  <c r="K100" i="1"/>
  <c r="K111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I28" i="17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H44" i="9"/>
  <c r="I44" i="9"/>
  <c r="C69" i="14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3" i="14" s="1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D59" i="16"/>
  <c r="F59" i="16" s="1"/>
  <c r="E59" i="16" s="1"/>
  <c r="D37" i="18"/>
  <c r="E37" i="18" s="1"/>
  <c r="J44" i="3"/>
  <c r="D64" i="14" s="1"/>
  <c r="D30" i="15"/>
  <c r="D38" i="15" s="1"/>
  <c r="G40" i="27"/>
  <c r="L14" i="16"/>
  <c r="K14" i="16" s="1"/>
  <c r="L63" i="17"/>
  <c r="K63" i="17" s="1"/>
  <c r="F44" i="2"/>
  <c r="B63" i="14" s="1"/>
  <c r="W24" i="12"/>
  <c r="AB45" i="12"/>
  <c r="AC45" i="12"/>
  <c r="G51" i="27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59" i="14" s="1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H44" i="2"/>
  <c r="F44" i="5"/>
  <c r="B66" i="14" s="1"/>
  <c r="J44" i="5"/>
  <c r="D66" i="14" s="1"/>
  <c r="H44" i="6"/>
  <c r="J44" i="8"/>
  <c r="D69" i="14" s="1"/>
  <c r="K44" i="9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I44" i="6"/>
  <c r="F44" i="10"/>
  <c r="B72" i="14" s="1"/>
  <c r="H44" i="11"/>
  <c r="I44" i="11"/>
  <c r="AA45" i="12"/>
  <c r="D22" i="22"/>
  <c r="J16" i="26"/>
  <c r="H80" i="17"/>
  <c r="D68" i="14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K75" i="16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I58" i="16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I18" i="16"/>
  <c r="C197" i="18"/>
  <c r="E175" i="18"/>
  <c r="K29" i="16"/>
  <c r="E32" i="15"/>
  <c r="D106" i="18"/>
  <c r="B22" i="24"/>
  <c r="J21" i="24"/>
  <c r="E28" i="16"/>
  <c r="M28" i="17"/>
  <c r="J44" i="6"/>
  <c r="D67" i="14" s="1"/>
  <c r="E11" i="14"/>
  <c r="F11" i="14" s="1"/>
  <c r="D59" i="17"/>
  <c r="C40" i="27"/>
  <c r="C51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D51" i="27"/>
  <c r="F51" i="27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E51" i="27"/>
  <c r="B51" i="27"/>
  <c r="B23" i="18"/>
  <c r="E18" i="18"/>
  <c r="E105" i="18" l="1"/>
  <c r="E189" i="18"/>
  <c r="C68" i="16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254" i="18" s="1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D25" i="18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B317" i="18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E301" i="18" s="1"/>
  <c r="K24" i="17"/>
  <c r="I24" i="17"/>
  <c r="K41" i="16"/>
  <c r="D47" i="18"/>
  <c r="E47" i="18" s="1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L45" i="16" l="1"/>
  <c r="I68" i="17"/>
  <c r="D69" i="18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69" i="18"/>
  <c r="E94" i="18"/>
  <c r="E232" i="18"/>
  <c r="D71" i="14"/>
  <c r="D76" i="14" s="1"/>
  <c r="E67" i="14"/>
  <c r="F67" i="14" s="1"/>
  <c r="C71" i="14"/>
  <c r="C76" i="14" s="1"/>
  <c r="E25" i="18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K45" i="16"/>
  <c r="I45" i="16"/>
  <c r="C52" i="17"/>
  <c r="E197" i="18"/>
  <c r="D313" i="18"/>
  <c r="E205" i="18"/>
  <c r="C207" i="18"/>
  <c r="F61" i="17"/>
  <c r="G48" i="16" l="1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sharedStrings.xml><?xml version="1.0" encoding="utf-8"?>
<sst xmlns="http://schemas.openxmlformats.org/spreadsheetml/2006/main" count="2616" uniqueCount="575">
  <si>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</si>
  <si>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</si>
  <si>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</si>
  <si>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</si>
  <si>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</si>
  <si>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</si>
  <si>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</si>
  <si>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</si>
  <si>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</si>
  <si>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</si>
  <si>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</si>
  <si>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</si>
  <si>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</si>
  <si>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</si>
  <si>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</si>
  <si>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</si>
  <si>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</si>
  <si>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</si>
  <si>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</si>
  <si>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</si>
  <si>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</si>
  <si>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</si>
  <si>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</si>
  <si>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</si>
  <si>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</si>
  <si>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</si>
  <si>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</si>
  <si>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</si>
  <si>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</si>
  <si>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</si>
  <si>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</si>
  <si>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</si>
  <si>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</si>
  <si>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</si>
  <si>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</si>
  <si>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</si>
  <si>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</si>
  <si>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</si>
  <si>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</si>
  <si>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</si>
  <si>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</si>
  <si>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</si>
  <si>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</si>
  <si>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</si>
  <si>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</si>
  <si>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</si>
  <si>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</si>
  <si>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</si>
  <si>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</si>
  <si>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</si>
  <si>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</si>
  <si>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</si>
  <si>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</si>
  <si>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</si>
  <si>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</si>
  <si>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</si>
  <si>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</si>
  <si>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</si>
  <si>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</si>
  <si>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</si>
  <si>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</si>
  <si>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</si>
  <si>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</si>
  <si>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</si>
  <si>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</si>
  <si>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</si>
  <si>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</si>
  <si>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</si>
  <si>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</si>
  <si>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</si>
  <si>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</si>
  <si>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</si>
  <si>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</si>
  <si>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</si>
  <si>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</si>
  <si>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</si>
  <si>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</si>
  <si>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</si>
  <si>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</si>
  <si>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</si>
  <si>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</si>
  <si>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</si>
  <si>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</si>
  <si>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</si>
  <si>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</si>
  <si>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</si>
  <si>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</si>
  <si>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</si>
  <si>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</si>
  <si>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</si>
  <si>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</si>
  <si>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</si>
  <si>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</si>
  <si>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</si>
  <si>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</si>
  <si>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</si>
  <si>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</si>
  <si>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</si>
  <si>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</si>
  <si>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</si>
  <si>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</si>
  <si>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</si>
  <si>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</si>
  <si>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</si>
  <si>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</si>
  <si>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</si>
  <si>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</si>
  <si>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</si>
  <si>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</si>
  <si>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</si>
  <si>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</si>
  <si>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</si>
  <si>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</si>
  <si>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</si>
  <si>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</si>
  <si>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</si>
  <si>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</si>
  <si>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</si>
  <si>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</si>
  <si>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</si>
  <si>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</si>
  <si>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</si>
  <si>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</si>
  <si>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</si>
  <si>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</si>
  <si>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</si>
  <si>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</si>
  <si>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</si>
  <si>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</si>
  <si>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</si>
  <si>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</si>
  <si>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</si>
  <si>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</si>
  <si>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</si>
  <si>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</si>
  <si>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</si>
  <si>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</si>
  <si>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</si>
  <si>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</si>
  <si>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</si>
  <si>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</si>
  <si>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</si>
  <si>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</si>
  <si>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</si>
  <si>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</si>
  <si>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</si>
  <si>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</si>
  <si>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</si>
  <si>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</si>
  <si>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</si>
  <si>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</si>
  <si>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</si>
  <si>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</si>
  <si>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</si>
  <si>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</si>
  <si>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</si>
  <si>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</si>
  <si>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</si>
  <si>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</si>
  <si>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</si>
  <si>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</si>
  <si>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</si>
  <si>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</si>
  <si>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</si>
  <si>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</si>
  <si>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</si>
  <si>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</si>
  <si>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</si>
  <si>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</si>
  <si>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</si>
  <si>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</si>
  <si>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</si>
  <si>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</si>
  <si>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</si>
  <si>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</si>
  <si>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</si>
  <si>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</si>
  <si>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</si>
  <si>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</si>
  <si>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</si>
  <si>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</si>
  <si>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</si>
  <si>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</si>
  <si>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</si>
  <si>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</si>
  <si>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</si>
  <si>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</si>
  <si>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</si>
  <si>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</si>
  <si>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</si>
  <si>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</si>
  <si>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</si>
  <si>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</si>
  <si>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</si>
  <si>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</si>
  <si>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</si>
  <si>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</si>
  <si>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</si>
  <si>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</si>
  <si>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</si>
  <si>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</si>
  <si>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</si>
  <si>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</si>
  <si>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</si>
  <si>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</si>
  <si>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</si>
  <si>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</si>
  <si>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</si>
  <si>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</si>
  <si>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</si>
  <si>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</si>
  <si>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</si>
  <si>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</si>
  <si>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</si>
  <si>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</si>
  <si>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</si>
  <si>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</si>
  <si>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</si>
  <si>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</si>
  <si>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</si>
  <si>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</si>
  <si>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</si>
  <si>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</si>
  <si>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</si>
  <si>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</si>
  <si>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</si>
  <si>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</si>
  <si>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</si>
  <si>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</si>
  <si>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</si>
  <si>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</si>
  <si>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</si>
  <si>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</si>
  <si>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</si>
  <si>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</si>
  <si>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</si>
  <si>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</si>
  <si>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</si>
  <si>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</si>
  <si>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</si>
  <si>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</si>
  <si>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</si>
  <si>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</si>
  <si>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</si>
  <si>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</si>
  <si>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</si>
  <si>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</si>
  <si>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</si>
  <si>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</si>
  <si>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</si>
  <si>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</si>
  <si>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</si>
  <si>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</si>
  <si>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</si>
  <si>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</si>
  <si>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</si>
  <si>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</si>
  <si>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</si>
  <si>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</si>
  <si>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</si>
  <si>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</si>
  <si>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</si>
  <si>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</si>
  <si>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</si>
  <si>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</si>
  <si>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</si>
  <si>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</si>
  <si>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</si>
  <si>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</si>
  <si>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</si>
  <si>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</si>
  <si>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</si>
  <si>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</si>
  <si>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</si>
  <si>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</si>
  <si>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</si>
  <si>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</si>
  <si>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</si>
  <si>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</si>
  <si>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</si>
  <si>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</si>
  <si>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</si>
  <si>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</si>
  <si>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</si>
  <si>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</si>
  <si>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</si>
  <si>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</si>
  <si>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</si>
  <si>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</si>
  <si>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</si>
  <si>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</si>
  <si>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</si>
  <si>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</si>
  <si>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</si>
  <si>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</si>
  <si>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</si>
  <si>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</si>
  <si>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</si>
  <si>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</si>
  <si>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</si>
  <si>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</si>
  <si>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</si>
  <si>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</si>
  <si>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</si>
  <si>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</si>
  <si>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</si>
  <si>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</si>
  <si>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</si>
  <si>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</si>
  <si>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</si>
  <si>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</si>
  <si>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</si>
  <si>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</si>
  <si>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</si>
  <si>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</si>
  <si>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</si>
  <si>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</si>
  <si>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</si>
  <si>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</si>
  <si>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</si>
  <si>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</si>
  <si>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</si>
  <si>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</si>
  <si>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</si>
  <si>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</si>
  <si>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</si>
  <si>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</si>
  <si>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</si>
  <si>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</si>
  <si>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</si>
  <si>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</si>
  <si>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</si>
  <si>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</si>
  <si>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</si>
  <si>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</si>
  <si>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</si>
  <si>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</si>
  <si>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</si>
  <si>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</si>
  <si>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</si>
  <si>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</si>
  <si>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</si>
  <si>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</si>
  <si>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</si>
  <si>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</si>
  <si>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</si>
  <si>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</si>
  <si>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</si>
  <si>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</si>
  <si>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</si>
  <si>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</si>
  <si>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</si>
  <si>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</si>
  <si>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</si>
  <si>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</si>
  <si>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</si>
  <si>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</si>
  <si>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</si>
  <si>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</si>
  <si>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</si>
  <si>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</si>
  <si>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</si>
  <si>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</si>
  <si>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</si>
  <si>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</si>
  <si>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</si>
  <si>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</si>
  <si>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</si>
  <si>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</si>
  <si>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</si>
  <si>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</si>
  <si>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</si>
  <si>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</si>
  <si>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</si>
  <si>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</si>
  <si>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</si>
  <si>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</si>
  <si>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</si>
  <si>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</si>
  <si>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</si>
  <si>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</si>
  <si>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</si>
  <si>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</si>
  <si>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</si>
  <si>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</si>
  <si>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</si>
  <si>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</si>
  <si>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</si>
  <si>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</si>
  <si>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</si>
  <si>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</si>
  <si>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</si>
  <si>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</si>
  <si>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</si>
  <si>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</si>
  <si>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</si>
  <si>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</si>
  <si>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</si>
  <si>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</si>
  <si>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</si>
  <si>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</si>
  <si>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</si>
  <si>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</si>
  <si>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</si>
  <si>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</si>
  <si>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</si>
  <si>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</si>
  <si>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</si>
  <si>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</si>
  <si>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</si>
  <si>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</si>
  <si>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</si>
  <si>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</si>
  <si>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</si>
  <si>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</si>
  <si>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</si>
  <si>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</si>
  <si>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</si>
  <si>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</si>
  <si>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</si>
  <si>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</si>
  <si>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</si>
  <si>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</si>
  <si>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</si>
  <si>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</si>
  <si>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</si>
  <si>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</si>
  <si>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</si>
  <si>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</si>
  <si>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</si>
  <si>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</si>
  <si>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</si>
  <si>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</si>
  <si>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</si>
  <si>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</si>
  <si>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</si>
  <si>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</si>
  <si>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</si>
  <si>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</si>
  <si>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</si>
  <si>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</si>
  <si>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</si>
  <si>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</si>
  <si>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</si>
  <si>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</si>
  <si>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</si>
  <si>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</si>
  <si>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</si>
  <si>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</si>
  <si>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</si>
  <si>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</si>
  <si>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</si>
  <si>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</si>
  <si>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</si>
  <si>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</si>
  <si>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</si>
  <si>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</si>
  <si>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</si>
  <si>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</si>
  <si>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</si>
  <si>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</si>
  <si>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</si>
  <si>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</si>
  <si>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</si>
  <si>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</si>
  <si>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</si>
  <si>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</si>
  <si>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</si>
  <si>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</si>
  <si>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</si>
  <si>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</si>
  <si>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</si>
  <si>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</si>
  <si>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</si>
  <si>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</si>
  <si>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</si>
  <si>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</si>
  <si>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</si>
  <si>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</si>
  <si>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</si>
  <si>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</si>
  <si>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</si>
  <si>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</si>
  <si>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</si>
  <si>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</si>
  <si>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</si>
  <si>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</si>
  <si>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</si>
  <si>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</si>
  <si>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</si>
  <si>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</si>
  <si>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</si>
  <si>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</si>
  <si>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</si>
  <si>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</si>
  <si>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</si>
  <si>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</si>
  <si>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</si>
  <si>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</si>
  <si>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</si>
  <si>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</si>
  <si>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</si>
  <si>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</si>
  <si>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</si>
  <si>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</si>
  <si>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</si>
  <si>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</si>
  <si>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</si>
  <si>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</si>
  <si>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</si>
  <si>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</si>
  <si>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</si>
  <si>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</si>
  <si>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</si>
  <si>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</si>
  <si>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</si>
  <si>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</si>
  <si>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</si>
  <si>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</si>
  <si>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</si>
  <si>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</si>
  <si>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</si>
  <si>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</si>
  <si>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</si>
  <si>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</si>
  <si>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</si>
  <si>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</si>
  <si>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</si>
  <si>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</si>
  <si>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</si>
  <si>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</si>
  <si>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</si>
  <si>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</si>
  <si>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</si>
  <si>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</si>
  <si>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</si>
  <si>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</si>
  <si>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</si>
  <si>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</si>
  <si>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</si>
  <si>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</si>
  <si>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</si>
  <si>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</si>
  <si>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</si>
  <si>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</si>
  <si>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</si>
  <si>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</si>
  <si>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</si>
  <si>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</si>
  <si>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</si>
  <si>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</si>
  <si>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</si>
  <si>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</si>
  <si>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</si>
  <si>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</si>
  <si>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</si>
  <si>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</si>
  <si>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</si>
  <si>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</si>
  <si>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</si>
  <si>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</si>
  <si>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</si>
  <si>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</si>
  <si>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</si>
  <si>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</si>
  <si>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</si>
  <si>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</si>
  <si>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r>
      <t xml:space="preserve">BUDGETED </t>
    </r>
    <r>
      <rPr>
        <b/>
        <sz val="11"/>
        <color theme="5"/>
        <rFont val="Arial"/>
        <family val="2"/>
      </rPr>
      <t>2024-2025</t>
    </r>
  </si>
  <si>
    <r>
      <t>BUDGETED</t>
    </r>
    <r>
      <rPr>
        <b/>
        <sz val="11"/>
        <color theme="5"/>
        <rFont val="Arial"/>
        <family val="2"/>
      </rPr>
      <t xml:space="preserve"> 2024-2025</t>
    </r>
  </si>
  <si>
    <r>
      <t xml:space="preserve">Fiscal Year </t>
    </r>
    <r>
      <rPr>
        <b/>
        <sz val="11"/>
        <color theme="5"/>
        <rFont val="Arial"/>
        <family val="2"/>
      </rPr>
      <t>2024-2025</t>
    </r>
    <r>
      <rPr>
        <b/>
        <sz val="11"/>
        <rFont val="Arial"/>
        <family val="2"/>
      </rPr>
      <t xml:space="preserve"> Budgeted</t>
    </r>
  </si>
  <si>
    <t>LA Response Plan Fund</t>
  </si>
  <si>
    <t xml:space="preserve">           LA Response Plan Fund</t>
  </si>
  <si>
    <t>L.E. Fletcher Technical Community College</t>
  </si>
  <si>
    <t>5 for 6</t>
  </si>
  <si>
    <t>FFA, Skills, JAG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</si>
</sst>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[$$-409]#,##0.0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588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170" fontId="2" fillId="0" borderId="96" xfId="2" applyNumberFormat="1" applyFont="1" applyBorder="1"/>
    <xf numFmtId="0" fontId="2" fillId="0" borderId="96" xfId="2" applyFont="1" applyBorder="1" applyAlignment="1">
      <alignment horizontal="left" indent="2"/>
    </xf>
    <xf numFmtId="0" fontId="2" fillId="0" borderId="0" xfId="2" applyFont="1" applyBorder="1"/>
    <xf numFmtId="0" fontId="2" fillId="0" borderId="86" xfId="2" applyFont="1" applyBorder="1"/>
    <xf numFmtId="169" fontId="2" fillId="0" borderId="86" xfId="2" applyNumberFormat="1" applyFont="1" applyBorder="1"/>
    <xf numFmtId="3" fontId="2" fillId="0" borderId="86" xfId="2" applyNumberFormat="1" applyFont="1" applyBorder="1"/>
    <xf numFmtId="6" fontId="6" fillId="0" borderId="0" xfId="0" applyNumberFormat="1" applyFont="1" applyAlignment="1">
      <alignment horizontal="right"/>
    </xf>
    <xf numFmtId="0" fontId="20" fillId="0" borderId="1" xfId="0" applyFont="1" applyBorder="1"/>
    <xf numFmtId="169" fontId="2" fillId="0" borderId="210" xfId="2" applyNumberFormat="1" applyFon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lirette\OneDrive%20-%20Fletcher%20Technical%20Community%20College\FTCC\Budget\FY23\BOR%20Budget%20Files\Completed%20Forms\FY22-23BOR1-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dated Costs"/>
      <sheetName val="Revenue"/>
      <sheetName val="Instruction"/>
      <sheetName val="Research"/>
      <sheetName val="Public Service"/>
      <sheetName val="Academic Supp"/>
      <sheetName val="Student Services"/>
      <sheetName val="Institutional Supp"/>
      <sheetName val="Scholarships"/>
      <sheetName val="OP&amp;M"/>
      <sheetName val="Hospitals"/>
      <sheetName val="Transfers"/>
      <sheetName val="Athletics"/>
      <sheetName val="Other"/>
      <sheetName val="NOTES"/>
      <sheetName val="BOR-1"/>
      <sheetName val="BOR-2"/>
      <sheetName val="BOR-3 Budgeted"/>
      <sheetName val="BOR-3 Actual"/>
      <sheetName val="BOR-3A Other Rev"/>
      <sheetName val="BOR-4"/>
      <sheetName val="BOR-5"/>
      <sheetName val="BOR-5A"/>
      <sheetName val="BOR-6"/>
      <sheetName val="ATH-1 Actual"/>
      <sheetName val="ATH-2-Actual"/>
      <sheetName val="ATH-1 21-22 Bgt"/>
      <sheetName val="ATH-2 21-22 Bgt"/>
      <sheetName val="ATH-1 22-23 Bgt"/>
      <sheetName val="ATH-2 22-23 Bg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29">
          <cell r="A29" t="str">
            <v>5 for 6</v>
          </cell>
        </row>
        <row r="30">
          <cell r="A30" t="str">
            <v>FFA, Skills, JAG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A20" sqref="A20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547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">
        <v>572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v>731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423</v>
      </c>
      <c r="B5" s="53" t="s">
        <v>424</v>
      </c>
    </row>
    <row r="6" spans="1:11" x14ac:dyDescent="0.25">
      <c r="A6" s="60" t="s">
        <v>425</v>
      </c>
      <c r="B6" s="54">
        <v>1858950.05</v>
      </c>
    </row>
    <row r="7" spans="1:11" x14ac:dyDescent="0.25">
      <c r="A7" s="60" t="s">
        <v>447</v>
      </c>
      <c r="B7" s="54">
        <v>76154.52</v>
      </c>
    </row>
    <row r="8" spans="1:11" ht="14.25" customHeight="1" x14ac:dyDescent="0.25">
      <c r="A8" s="60" t="s">
        <v>428</v>
      </c>
      <c r="B8" s="55">
        <v>221165.49</v>
      </c>
    </row>
    <row r="9" spans="1:11" ht="14.25" customHeight="1" x14ac:dyDescent="0.25">
      <c r="A9" s="60" t="s">
        <v>450</v>
      </c>
      <c r="B9" s="55">
        <v>0</v>
      </c>
    </row>
    <row r="10" spans="1:11" x14ac:dyDescent="0.25">
      <c r="A10" s="60" t="s">
        <v>426</v>
      </c>
      <c r="B10" s="54">
        <v>931692.02</v>
      </c>
    </row>
    <row r="11" spans="1:11" x14ac:dyDescent="0.25">
      <c r="A11" s="60" t="s">
        <v>427</v>
      </c>
      <c r="B11" s="54">
        <v>393515.45</v>
      </c>
    </row>
    <row r="12" spans="1:11" x14ac:dyDescent="0.25">
      <c r="A12" s="60" t="s">
        <v>429</v>
      </c>
      <c r="B12" s="54">
        <v>422779</v>
      </c>
    </row>
    <row r="13" spans="1:11" x14ac:dyDescent="0.25">
      <c r="A13" s="60" t="s">
        <v>430</v>
      </c>
      <c r="B13" s="54">
        <v>47454</v>
      </c>
    </row>
    <row r="14" spans="1:11" x14ac:dyDescent="0.25">
      <c r="A14" s="60" t="s">
        <v>431</v>
      </c>
      <c r="B14" s="54">
        <v>197321.78</v>
      </c>
    </row>
    <row r="15" spans="1:11" x14ac:dyDescent="0.25">
      <c r="A15" s="60" t="s">
        <v>432</v>
      </c>
      <c r="B15" s="54">
        <v>1548</v>
      </c>
    </row>
    <row r="16" spans="1:11" x14ac:dyDescent="0.25">
      <c r="A16" s="60" t="s">
        <v>433</v>
      </c>
      <c r="B16" s="54">
        <v>2397</v>
      </c>
    </row>
    <row r="17" spans="1:2" x14ac:dyDescent="0.25">
      <c r="A17" s="60" t="s">
        <v>434</v>
      </c>
      <c r="B17" s="54">
        <v>0</v>
      </c>
    </row>
    <row r="18" spans="1:2" x14ac:dyDescent="0.25">
      <c r="A18" s="60" t="s">
        <v>435</v>
      </c>
      <c r="B18" s="54">
        <v>9068.4599999999991</v>
      </c>
    </row>
    <row r="19" spans="1:2" x14ac:dyDescent="0.25">
      <c r="A19" s="60" t="s">
        <v>436</v>
      </c>
      <c r="B19" s="54">
        <v>1676.44</v>
      </c>
    </row>
    <row r="20" spans="1:2" ht="15.75" customHeight="1" x14ac:dyDescent="0.25">
      <c r="A20" s="60" t="s">
        <v>437</v>
      </c>
      <c r="B20" s="54">
        <v>20</v>
      </c>
    </row>
    <row r="21" spans="1:2" x14ac:dyDescent="0.25">
      <c r="A21" s="60" t="s">
        <v>438</v>
      </c>
      <c r="B21" s="54">
        <v>0</v>
      </c>
    </row>
    <row r="22" spans="1:2" x14ac:dyDescent="0.25">
      <c r="A22" s="60" t="s">
        <v>439</v>
      </c>
      <c r="B22" s="54">
        <v>0</v>
      </c>
    </row>
    <row r="23" spans="1:2" x14ac:dyDescent="0.25">
      <c r="A23" s="61" t="s">
        <v>440</v>
      </c>
      <c r="B23" s="56">
        <v>0</v>
      </c>
    </row>
    <row r="24" spans="1:2" ht="15.75" thickBot="1" x14ac:dyDescent="0.3">
      <c r="A24" s="61" t="s">
        <v>441</v>
      </c>
      <c r="B24" s="56">
        <f>B32</f>
        <v>0</v>
      </c>
    </row>
    <row r="25" spans="1:2" ht="15.75" thickBot="1" x14ac:dyDescent="0.3">
      <c r="A25" s="57" t="s">
        <v>442</v>
      </c>
      <c r="B25" s="58">
        <f>SUM(B6:B24)</f>
        <v>4163742.21</v>
      </c>
    </row>
    <row r="28" spans="1:2" x14ac:dyDescent="0.25">
      <c r="A28" s="9" t="s">
        <v>443</v>
      </c>
    </row>
    <row r="29" spans="1:2" x14ac:dyDescent="0.25">
      <c r="A29" t="s">
        <v>444</v>
      </c>
      <c r="B29" s="59">
        <v>0</v>
      </c>
    </row>
    <row r="30" spans="1:2" x14ac:dyDescent="0.25">
      <c r="A30" t="s">
        <v>445</v>
      </c>
      <c r="B30" s="59">
        <v>0</v>
      </c>
    </row>
    <row r="31" spans="1:2" x14ac:dyDescent="0.25">
      <c r="A31" t="s">
        <v>446</v>
      </c>
      <c r="B31" s="59">
        <v>0</v>
      </c>
    </row>
    <row r="32" spans="1:2" x14ac:dyDescent="0.25">
      <c r="A32" t="s">
        <v>303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"/>
  <sheetViews>
    <sheetView zoomScale="80" zoomScaleNormal="80" workbookViewId="0">
      <pane xSplit="5" ySplit="6" topLeftCell="F49" activePane="bottomRight" state="frozen"/>
      <selection pane="topRight" activeCell="F1" sqref="F1"/>
      <selection pane="bottomLeft" activeCell="A7" sqref="A7"/>
      <selection pane="bottomRight" activeCell="F111" sqref="F111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548</v>
      </c>
      <c r="B1"/>
      <c r="C1" s="1"/>
    </row>
    <row r="2" spans="1:12" x14ac:dyDescent="0.25">
      <c r="A2" s="2" t="s">
        <v>79</v>
      </c>
      <c r="B2" s="9" t="s">
        <v>572</v>
      </c>
      <c r="C2" s="4"/>
      <c r="E2" t="s">
        <v>117</v>
      </c>
    </row>
    <row r="3" spans="1:12" x14ac:dyDescent="0.25">
      <c r="A3" s="6" t="s">
        <v>116</v>
      </c>
      <c r="B3" s="7">
        <v>731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731</v>
      </c>
      <c r="B7" s="73">
        <v>500</v>
      </c>
      <c r="C7" s="74" t="s">
        <v>10</v>
      </c>
      <c r="D7" s="73">
        <v>501</v>
      </c>
      <c r="E7" s="75" t="s">
        <v>10</v>
      </c>
      <c r="F7" s="76">
        <v>6257280</v>
      </c>
      <c r="G7" s="77"/>
      <c r="H7" s="76">
        <v>6920000</v>
      </c>
      <c r="I7" s="77"/>
      <c r="J7" s="76">
        <v>7000000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731</v>
      </c>
      <c r="B9" s="79">
        <v>510</v>
      </c>
      <c r="C9" s="21" t="s">
        <v>11</v>
      </c>
      <c r="D9" s="79">
        <v>511</v>
      </c>
      <c r="E9" s="80" t="s">
        <v>12</v>
      </c>
      <c r="F9" s="81"/>
      <c r="G9" s="82">
        <v>324429</v>
      </c>
      <c r="H9" s="81"/>
      <c r="I9" s="82">
        <v>305000</v>
      </c>
      <c r="J9" s="81"/>
      <c r="K9" s="82">
        <v>325000</v>
      </c>
    </row>
    <row r="10" spans="1:12" x14ac:dyDescent="0.25">
      <c r="A10" s="78">
        <f>B3</f>
        <v>731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137524</v>
      </c>
      <c r="G10" s="82"/>
      <c r="H10" s="81">
        <v>125000</v>
      </c>
      <c r="I10" s="82"/>
      <c r="J10" s="81">
        <v>185000</v>
      </c>
      <c r="K10" s="82"/>
    </row>
    <row r="11" spans="1:12" x14ac:dyDescent="0.25">
      <c r="A11" s="78">
        <f>B3</f>
        <v>731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731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>
        <v>185388</v>
      </c>
      <c r="H13" s="81"/>
      <c r="I13" s="82">
        <v>175000</v>
      </c>
      <c r="J13" s="81"/>
      <c r="K13" s="82">
        <v>185000</v>
      </c>
    </row>
    <row r="14" spans="1:12" x14ac:dyDescent="0.25">
      <c r="A14" s="78">
        <f>B3</f>
        <v>731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231735</v>
      </c>
      <c r="H14" s="81"/>
      <c r="I14" s="82">
        <v>220000</v>
      </c>
      <c r="J14" s="81"/>
      <c r="K14" s="82">
        <v>230000</v>
      </c>
      <c r="L14" t="s">
        <v>117</v>
      </c>
    </row>
    <row r="15" spans="1:12" x14ac:dyDescent="0.25">
      <c r="A15" s="78">
        <f>B3</f>
        <v>731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>
        <v>335462</v>
      </c>
      <c r="G16" s="82"/>
      <c r="H16" s="81">
        <v>305000</v>
      </c>
      <c r="I16" s="82"/>
      <c r="J16" s="81">
        <v>350000</v>
      </c>
      <c r="K16" s="82"/>
    </row>
    <row r="17" spans="1:13" x14ac:dyDescent="0.25">
      <c r="A17" s="78">
        <f>B3</f>
        <v>731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v>173564</v>
      </c>
      <c r="G17" s="82">
        <v>239550</v>
      </c>
      <c r="H17" s="81"/>
      <c r="I17" s="82">
        <v>70000</v>
      </c>
      <c r="J17" s="81">
        <v>200000</v>
      </c>
      <c r="K17" s="82">
        <v>200000</v>
      </c>
    </row>
    <row r="18" spans="1:13" x14ac:dyDescent="0.25">
      <c r="A18" s="78">
        <f>B3</f>
        <v>731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112100</v>
      </c>
      <c r="H18" s="81"/>
      <c r="I18" s="82">
        <v>95000</v>
      </c>
      <c r="J18" s="81"/>
      <c r="K18" s="82">
        <v>110000</v>
      </c>
    </row>
    <row r="19" spans="1:13" x14ac:dyDescent="0.25">
      <c r="A19" s="78">
        <f>B3</f>
        <v>731</v>
      </c>
      <c r="B19" s="79">
        <v>510</v>
      </c>
      <c r="C19" s="21" t="s">
        <v>11</v>
      </c>
      <c r="D19" s="79">
        <v>519</v>
      </c>
      <c r="E19" s="80" t="s">
        <v>20</v>
      </c>
      <c r="F19" s="81"/>
      <c r="G19" s="82"/>
      <c r="H19" s="81"/>
      <c r="I19" s="82"/>
      <c r="J19" s="81"/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646550</v>
      </c>
      <c r="G20" s="88">
        <f t="shared" si="0"/>
        <v>1093202</v>
      </c>
      <c r="H20" s="87">
        <f t="shared" si="0"/>
        <v>430000</v>
      </c>
      <c r="I20" s="88">
        <f t="shared" si="0"/>
        <v>865000</v>
      </c>
      <c r="J20" s="87">
        <f t="shared" si="0"/>
        <v>735000</v>
      </c>
      <c r="K20" s="88">
        <f t="shared" si="0"/>
        <v>1050000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731</v>
      </c>
      <c r="B22" s="79">
        <v>525</v>
      </c>
      <c r="C22" s="21" t="s">
        <v>21</v>
      </c>
      <c r="D22" s="79">
        <v>526</v>
      </c>
      <c r="E22" s="80" t="s">
        <v>22</v>
      </c>
      <c r="F22" s="81"/>
      <c r="G22" s="82">
        <v>463285.85</v>
      </c>
      <c r="H22" s="81"/>
      <c r="I22" s="82">
        <v>300000</v>
      </c>
      <c r="J22" s="81"/>
      <c r="K22" s="82">
        <v>350000</v>
      </c>
      <c r="M22" t="s">
        <v>117</v>
      </c>
    </row>
    <row r="23" spans="1:13" x14ac:dyDescent="0.25">
      <c r="A23" s="78">
        <f>B3</f>
        <v>731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11331</v>
      </c>
      <c r="G23" s="82"/>
      <c r="H23" s="81">
        <v>65000</v>
      </c>
      <c r="I23" s="82"/>
      <c r="J23" s="81">
        <v>65000</v>
      </c>
      <c r="K23" s="82"/>
    </row>
    <row r="24" spans="1:13" s="3" customFormat="1" x14ac:dyDescent="0.25">
      <c r="A24" s="83"/>
      <c r="B24" s="84"/>
      <c r="C24" s="85" t="s">
        <v>380</v>
      </c>
      <c r="D24" s="84"/>
      <c r="E24" s="86"/>
      <c r="F24" s="87">
        <f t="shared" ref="F24:K24" si="1">SUM(F22:F23)</f>
        <v>11331</v>
      </c>
      <c r="G24" s="88">
        <f t="shared" si="1"/>
        <v>463285.85</v>
      </c>
      <c r="H24" s="87">
        <f t="shared" si="1"/>
        <v>65000</v>
      </c>
      <c r="I24" s="88">
        <f t="shared" si="1"/>
        <v>300000</v>
      </c>
      <c r="J24" s="87">
        <f t="shared" si="1"/>
        <v>65000</v>
      </c>
      <c r="K24" s="88">
        <f t="shared" si="1"/>
        <v>350000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731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731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731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>
        <f>B3</f>
        <v>731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731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176038</v>
      </c>
      <c r="G30" s="82">
        <v>-10</v>
      </c>
      <c r="H30" s="81">
        <v>10000</v>
      </c>
      <c r="I30" s="82"/>
      <c r="J30" s="81">
        <v>180000</v>
      </c>
      <c r="K30" s="82"/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467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176038</v>
      </c>
      <c r="G32" s="88">
        <f t="shared" si="2"/>
        <v>-10</v>
      </c>
      <c r="H32" s="87">
        <f t="shared" si="2"/>
        <v>10000</v>
      </c>
      <c r="I32" s="88">
        <f t="shared" si="2"/>
        <v>0</v>
      </c>
      <c r="J32" s="87">
        <f t="shared" si="2"/>
        <v>180000</v>
      </c>
      <c r="K32" s="88">
        <f t="shared" si="2"/>
        <v>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731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5755721</v>
      </c>
      <c r="G34" s="82"/>
      <c r="H34" s="81">
        <v>5755721</v>
      </c>
      <c r="I34" s="82"/>
      <c r="J34" s="81">
        <v>5616536</v>
      </c>
      <c r="K34" s="82"/>
    </row>
    <row r="35" spans="1:11" x14ac:dyDescent="0.25">
      <c r="A35" s="78">
        <f>B3</f>
        <v>731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731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5755721</v>
      </c>
      <c r="G37" s="88">
        <f t="shared" si="3"/>
        <v>0</v>
      </c>
      <c r="H37" s="87">
        <f t="shared" si="3"/>
        <v>5755721</v>
      </c>
      <c r="I37" s="88">
        <f t="shared" si="3"/>
        <v>0</v>
      </c>
      <c r="J37" s="87">
        <f t="shared" si="3"/>
        <v>5616536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731</v>
      </c>
      <c r="B39" s="408">
        <v>560</v>
      </c>
      <c r="C39" s="409" t="s">
        <v>33</v>
      </c>
      <c r="D39" s="408">
        <v>561</v>
      </c>
      <c r="E39" s="410" t="s">
        <v>452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731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170436</v>
      </c>
      <c r="G40" s="82"/>
      <c r="H40" s="81">
        <v>170436</v>
      </c>
      <c r="I40" s="82"/>
      <c r="J40" s="81">
        <v>166870</v>
      </c>
      <c r="K40" s="82"/>
    </row>
    <row r="41" spans="1:11" x14ac:dyDescent="0.25">
      <c r="A41" s="407">
        <f>B3</f>
        <v>731</v>
      </c>
      <c r="B41" s="408">
        <v>560</v>
      </c>
      <c r="C41" s="409" t="s">
        <v>33</v>
      </c>
      <c r="D41" s="408">
        <v>563</v>
      </c>
      <c r="E41" s="410" t="s">
        <v>465</v>
      </c>
      <c r="F41" s="81"/>
      <c r="G41" s="82"/>
      <c r="H41" s="81"/>
      <c r="I41" s="82"/>
      <c r="J41" s="81"/>
      <c r="K41" s="82"/>
    </row>
    <row r="42" spans="1:11" x14ac:dyDescent="0.25">
      <c r="A42" s="407">
        <f>B3</f>
        <v>731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731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731</v>
      </c>
      <c r="B44" s="408">
        <v>560</v>
      </c>
      <c r="C44" s="409" t="s">
        <v>33</v>
      </c>
      <c r="D44" s="408">
        <v>566</v>
      </c>
      <c r="E44" s="410" t="s">
        <v>533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731</v>
      </c>
      <c r="B45" s="408">
        <v>560</v>
      </c>
      <c r="C45" s="409" t="s">
        <v>33</v>
      </c>
      <c r="D45" s="408">
        <v>567</v>
      </c>
      <c r="E45" s="410" t="s">
        <v>466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731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731</v>
      </c>
      <c r="B47" s="408">
        <v>560</v>
      </c>
      <c r="C47" s="409" t="s">
        <v>33</v>
      </c>
      <c r="D47" s="408">
        <v>571</v>
      </c>
      <c r="E47" s="410" t="s">
        <v>453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731</v>
      </c>
      <c r="B48" s="408">
        <v>560</v>
      </c>
      <c r="C48" s="409" t="s">
        <v>33</v>
      </c>
      <c r="D48" s="408">
        <v>574</v>
      </c>
      <c r="E48" s="410" t="s">
        <v>454</v>
      </c>
      <c r="F48" s="81"/>
      <c r="G48" s="82">
        <v>0</v>
      </c>
      <c r="H48" s="81"/>
      <c r="I48" s="82">
        <v>350000</v>
      </c>
      <c r="J48" s="81"/>
      <c r="K48" s="82">
        <v>350000</v>
      </c>
    </row>
    <row r="49" spans="1:11" x14ac:dyDescent="0.25">
      <c r="A49" s="407">
        <f>B3</f>
        <v>731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731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731</v>
      </c>
      <c r="B51" s="408">
        <v>560</v>
      </c>
      <c r="C51" s="409" t="s">
        <v>33</v>
      </c>
      <c r="D51" s="408">
        <v>577</v>
      </c>
      <c r="E51" s="410" t="s">
        <v>468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731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731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731</v>
      </c>
      <c r="B54" s="408">
        <v>560</v>
      </c>
      <c r="C54" s="409" t="s">
        <v>33</v>
      </c>
      <c r="D54" s="408"/>
      <c r="E54" s="410" t="s">
        <v>455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2" si="4">$B$3</f>
        <v>731</v>
      </c>
      <c r="B55" s="408">
        <v>560</v>
      </c>
      <c r="C55" s="409" t="s">
        <v>33</v>
      </c>
      <c r="D55" s="408"/>
      <c r="E55" s="410" t="s">
        <v>456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731</v>
      </c>
      <c r="B56" s="408">
        <v>560</v>
      </c>
      <c r="C56" s="409" t="s">
        <v>33</v>
      </c>
      <c r="D56" s="408"/>
      <c r="E56" s="410" t="s">
        <v>457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731</v>
      </c>
      <c r="B57" s="408">
        <v>560</v>
      </c>
      <c r="C57" s="409" t="s">
        <v>33</v>
      </c>
      <c r="D57" s="408"/>
      <c r="E57" s="410" t="s">
        <v>458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731</v>
      </c>
      <c r="B58" s="408">
        <v>560</v>
      </c>
      <c r="C58" s="409" t="s">
        <v>33</v>
      </c>
      <c r="D58" s="408"/>
      <c r="E58" s="410" t="s">
        <v>459</v>
      </c>
      <c r="F58" s="387"/>
      <c r="G58" s="388"/>
      <c r="H58" s="387"/>
      <c r="I58" s="388"/>
      <c r="J58" s="387"/>
      <c r="K58" s="388"/>
    </row>
    <row r="59" spans="1:11" x14ac:dyDescent="0.25">
      <c r="A59" s="503">
        <f t="shared" si="4"/>
        <v>731</v>
      </c>
      <c r="B59" s="504">
        <v>560</v>
      </c>
      <c r="C59" s="505" t="s">
        <v>33</v>
      </c>
      <c r="D59" s="504"/>
      <c r="E59" s="506" t="s">
        <v>534</v>
      </c>
      <c r="F59" s="507"/>
      <c r="G59" s="508"/>
      <c r="H59" s="507"/>
      <c r="I59" s="508"/>
      <c r="J59" s="507"/>
      <c r="K59" s="508"/>
    </row>
    <row r="60" spans="1:11" x14ac:dyDescent="0.25">
      <c r="A60" s="503">
        <v>0</v>
      </c>
      <c r="B60" s="504">
        <v>560</v>
      </c>
      <c r="C60" s="505" t="s">
        <v>33</v>
      </c>
      <c r="D60" s="504"/>
      <c r="E60" s="506" t="s">
        <v>570</v>
      </c>
      <c r="F60" s="507"/>
      <c r="G60" s="508"/>
      <c r="H60" s="507"/>
      <c r="I60" s="508"/>
      <c r="J60" s="507"/>
      <c r="K60" s="508"/>
    </row>
    <row r="61" spans="1:11" x14ac:dyDescent="0.25">
      <c r="A61" s="503">
        <f t="shared" si="4"/>
        <v>731</v>
      </c>
      <c r="B61" s="504">
        <v>560</v>
      </c>
      <c r="C61" s="505" t="s">
        <v>33</v>
      </c>
      <c r="D61" s="504"/>
      <c r="E61" s="506" t="s">
        <v>535</v>
      </c>
      <c r="F61" s="507"/>
      <c r="G61" s="508"/>
      <c r="H61" s="507"/>
      <c r="I61" s="508"/>
      <c r="J61" s="507"/>
      <c r="K61" s="508"/>
    </row>
    <row r="62" spans="1:11" x14ac:dyDescent="0.25">
      <c r="A62" s="503">
        <f t="shared" si="4"/>
        <v>731</v>
      </c>
      <c r="B62" s="504">
        <v>560</v>
      </c>
      <c r="C62" s="505" t="s">
        <v>33</v>
      </c>
      <c r="D62" s="504"/>
      <c r="E62" s="506" t="s">
        <v>536</v>
      </c>
      <c r="F62" s="507"/>
      <c r="G62" s="508"/>
      <c r="H62" s="507"/>
      <c r="I62" s="508"/>
      <c r="J62" s="507"/>
      <c r="K62" s="508"/>
    </row>
    <row r="63" spans="1:11" s="3" customFormat="1" x14ac:dyDescent="0.25">
      <c r="A63" s="83"/>
      <c r="B63" s="84"/>
      <c r="C63" s="85" t="s">
        <v>122</v>
      </c>
      <c r="D63" s="84"/>
      <c r="E63" s="86"/>
      <c r="F63" s="87">
        <f t="shared" ref="F63:K63" si="5">SUM(F39:F58)</f>
        <v>170436</v>
      </c>
      <c r="G63" s="88">
        <f t="shared" si="5"/>
        <v>0</v>
      </c>
      <c r="H63" s="87">
        <f t="shared" si="5"/>
        <v>170436</v>
      </c>
      <c r="I63" s="88">
        <f t="shared" si="5"/>
        <v>350000</v>
      </c>
      <c r="J63" s="87">
        <f t="shared" si="5"/>
        <v>166870</v>
      </c>
      <c r="K63" s="88">
        <f t="shared" si="5"/>
        <v>350000</v>
      </c>
    </row>
    <row r="64" spans="1:11" s="3" customFormat="1" x14ac:dyDescent="0.25">
      <c r="A64" s="83"/>
      <c r="B64" s="84"/>
      <c r="C64" s="85"/>
      <c r="D64" s="84"/>
      <c r="E64" s="86" t="s">
        <v>117</v>
      </c>
      <c r="F64" s="87"/>
      <c r="G64" s="88"/>
      <c r="H64" s="87"/>
      <c r="I64" s="88"/>
      <c r="J64" s="87"/>
      <c r="K64" s="88"/>
    </row>
    <row r="65" spans="1:11" x14ac:dyDescent="0.25">
      <c r="A65" s="78">
        <f>B3</f>
        <v>731</v>
      </c>
      <c r="B65" s="79">
        <v>580</v>
      </c>
      <c r="C65" s="21" t="s">
        <v>38</v>
      </c>
      <c r="D65" s="79">
        <v>581</v>
      </c>
      <c r="E65" s="80" t="s">
        <v>39</v>
      </c>
      <c r="F65" s="81"/>
      <c r="G65" s="82"/>
      <c r="H65" s="81"/>
      <c r="I65" s="82"/>
      <c r="J65" s="81"/>
      <c r="K65" s="82"/>
    </row>
    <row r="66" spans="1:11" x14ac:dyDescent="0.25">
      <c r="A66" s="78">
        <f>B3</f>
        <v>731</v>
      </c>
      <c r="B66" s="79">
        <v>580</v>
      </c>
      <c r="C66" s="21" t="s">
        <v>38</v>
      </c>
      <c r="D66" s="79">
        <v>582</v>
      </c>
      <c r="E66" s="80" t="s">
        <v>40</v>
      </c>
      <c r="F66" s="81"/>
      <c r="G66" s="82"/>
      <c r="H66" s="81"/>
      <c r="I66" s="82"/>
      <c r="J66" s="81"/>
      <c r="K66" s="82"/>
    </row>
    <row r="67" spans="1:11" x14ac:dyDescent="0.25">
      <c r="A67" s="78">
        <f>B3</f>
        <v>731</v>
      </c>
      <c r="B67" s="79">
        <v>580</v>
      </c>
      <c r="C67" s="21" t="s">
        <v>38</v>
      </c>
      <c r="D67" s="79">
        <v>583</v>
      </c>
      <c r="E67" s="80" t="s">
        <v>41</v>
      </c>
      <c r="F67" s="81"/>
      <c r="G67" s="82">
        <v>7490711.9100000001</v>
      </c>
      <c r="H67" s="81"/>
      <c r="I67" s="82">
        <v>6000000</v>
      </c>
      <c r="J67" s="81"/>
      <c r="K67" s="82">
        <v>7000000</v>
      </c>
    </row>
    <row r="68" spans="1:11" x14ac:dyDescent="0.25">
      <c r="A68" s="78">
        <f>B3</f>
        <v>731</v>
      </c>
      <c r="B68" s="79">
        <v>580</v>
      </c>
      <c r="C68" s="21" t="s">
        <v>38</v>
      </c>
      <c r="D68" s="79">
        <v>589</v>
      </c>
      <c r="E68" s="80" t="s">
        <v>42</v>
      </c>
      <c r="F68" s="81"/>
      <c r="G68" s="82">
        <v>976865.3</v>
      </c>
      <c r="H68" s="81"/>
      <c r="I68" s="82">
        <v>800000</v>
      </c>
      <c r="J68" s="81"/>
      <c r="K68" s="82">
        <v>1000000</v>
      </c>
    </row>
    <row r="69" spans="1:11" s="3" customFormat="1" x14ac:dyDescent="0.25">
      <c r="A69" s="83"/>
      <c r="B69" s="84"/>
      <c r="C69" s="85" t="s">
        <v>123</v>
      </c>
      <c r="D69" s="84"/>
      <c r="E69" s="86"/>
      <c r="F69" s="87">
        <f t="shared" ref="F69:K69" si="6">SUM(F65:F68)</f>
        <v>0</v>
      </c>
      <c r="G69" s="88">
        <f t="shared" si="6"/>
        <v>8467577.2100000009</v>
      </c>
      <c r="H69" s="87">
        <f t="shared" si="6"/>
        <v>0</v>
      </c>
      <c r="I69" s="88">
        <f t="shared" si="6"/>
        <v>6800000</v>
      </c>
      <c r="J69" s="87">
        <f t="shared" si="6"/>
        <v>0</v>
      </c>
      <c r="K69" s="88">
        <f t="shared" si="6"/>
        <v>8000000</v>
      </c>
    </row>
    <row r="70" spans="1:11" s="3" customFormat="1" x14ac:dyDescent="0.25">
      <c r="A70" s="83"/>
      <c r="B70" s="84"/>
      <c r="C70" s="85"/>
      <c r="D70" s="84"/>
      <c r="E70" s="86"/>
      <c r="F70" s="87"/>
      <c r="G70" s="88"/>
      <c r="H70" s="87"/>
      <c r="I70" s="88"/>
      <c r="J70" s="87"/>
      <c r="K70" s="88"/>
    </row>
    <row r="71" spans="1:11" x14ac:dyDescent="0.25">
      <c r="A71" s="78">
        <f>B3</f>
        <v>731</v>
      </c>
      <c r="B71" s="79">
        <v>590</v>
      </c>
      <c r="C71" s="85" t="s">
        <v>43</v>
      </c>
      <c r="D71" s="79">
        <v>591</v>
      </c>
      <c r="E71" s="80" t="s">
        <v>43</v>
      </c>
      <c r="F71" s="81">
        <v>0</v>
      </c>
      <c r="G71" s="82">
        <v>0</v>
      </c>
      <c r="H71" s="81">
        <v>0</v>
      </c>
      <c r="I71" s="82">
        <v>0</v>
      </c>
      <c r="J71" s="81">
        <v>0</v>
      </c>
      <c r="K71" s="82">
        <v>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731</v>
      </c>
      <c r="B73" s="79">
        <v>600</v>
      </c>
      <c r="C73" s="21" t="s">
        <v>45</v>
      </c>
      <c r="D73" s="79">
        <v>601</v>
      </c>
      <c r="E73" s="80" t="s">
        <v>44</v>
      </c>
      <c r="F73" s="81"/>
      <c r="G73" s="82">
        <v>1483205.11</v>
      </c>
      <c r="H73" s="81"/>
      <c r="I73" s="82">
        <v>700000</v>
      </c>
      <c r="J73" s="81"/>
      <c r="K73" s="82">
        <v>1500000</v>
      </c>
    </row>
    <row r="74" spans="1:11" x14ac:dyDescent="0.25">
      <c r="A74" s="78">
        <f>B3</f>
        <v>731</v>
      </c>
      <c r="B74" s="79">
        <v>600</v>
      </c>
      <c r="C74" s="21" t="s">
        <v>45</v>
      </c>
      <c r="D74" s="79">
        <v>602</v>
      </c>
      <c r="E74" s="80" t="s">
        <v>46</v>
      </c>
      <c r="F74" s="81"/>
      <c r="G74" s="82">
        <f>1431634.03+300000+1298570</f>
        <v>3030204.0300000003</v>
      </c>
      <c r="H74" s="81">
        <v>0</v>
      </c>
      <c r="I74" s="82">
        <v>800000</v>
      </c>
      <c r="J74" s="81">
        <v>0</v>
      </c>
      <c r="K74" s="82">
        <v>1500000</v>
      </c>
    </row>
    <row r="75" spans="1:11" x14ac:dyDescent="0.25">
      <c r="A75" s="78">
        <f>B3</f>
        <v>731</v>
      </c>
      <c r="B75" s="79">
        <v>600</v>
      </c>
      <c r="C75" s="21" t="s">
        <v>45</v>
      </c>
      <c r="D75" s="79">
        <v>603</v>
      </c>
      <c r="E75" s="80" t="s">
        <v>47</v>
      </c>
      <c r="F75" s="81"/>
      <c r="G75" s="82"/>
      <c r="H75" s="81"/>
      <c r="I75" s="82"/>
      <c r="J75" s="81"/>
      <c r="K75" s="82"/>
    </row>
    <row r="76" spans="1:11" x14ac:dyDescent="0.25">
      <c r="A76" s="78">
        <f>B3</f>
        <v>731</v>
      </c>
      <c r="B76" s="79">
        <v>600</v>
      </c>
      <c r="C76" s="21" t="s">
        <v>45</v>
      </c>
      <c r="D76" s="79">
        <v>604</v>
      </c>
      <c r="E76" s="80" t="s">
        <v>48</v>
      </c>
      <c r="F76" s="81">
        <v>0</v>
      </c>
      <c r="G76" s="82"/>
      <c r="H76" s="81"/>
      <c r="I76" s="82"/>
      <c r="J76" s="81"/>
      <c r="K76" s="82"/>
    </row>
    <row r="77" spans="1:11" s="3" customFormat="1" x14ac:dyDescent="0.25">
      <c r="A77" s="83"/>
      <c r="B77" s="84"/>
      <c r="C77" s="85" t="s">
        <v>124</v>
      </c>
      <c r="D77" s="84"/>
      <c r="E77" s="86"/>
      <c r="F77" s="87">
        <f>SUM(F73:F76)</f>
        <v>0</v>
      </c>
      <c r="G77" s="88">
        <f>SUM(G73:G76)</f>
        <v>4513409.1400000006</v>
      </c>
      <c r="H77" s="87">
        <f t="shared" ref="H77:K77" si="7">SUM(H73:H76)</f>
        <v>0</v>
      </c>
      <c r="I77" s="88">
        <f t="shared" si="7"/>
        <v>1500000</v>
      </c>
      <c r="J77" s="87">
        <f t="shared" si="7"/>
        <v>0</v>
      </c>
      <c r="K77" s="88">
        <f t="shared" si="7"/>
        <v>3000000</v>
      </c>
    </row>
    <row r="78" spans="1:11" s="3" customFormat="1" x14ac:dyDescent="0.25">
      <c r="A78" s="83"/>
      <c r="B78" s="84"/>
      <c r="C78" s="85"/>
      <c r="D78" s="84"/>
      <c r="E78" s="86"/>
      <c r="F78" s="87"/>
      <c r="G78" s="88"/>
      <c r="H78" s="87"/>
      <c r="I78" s="88"/>
      <c r="J78" s="87"/>
      <c r="K78" s="88"/>
    </row>
    <row r="79" spans="1:11" s="3" customFormat="1" x14ac:dyDescent="0.25">
      <c r="A79" s="83">
        <f>B3</f>
        <v>731</v>
      </c>
      <c r="B79" s="79">
        <v>610</v>
      </c>
      <c r="C79" s="85" t="s">
        <v>49</v>
      </c>
      <c r="D79" s="79">
        <v>611</v>
      </c>
      <c r="E79" s="80" t="s">
        <v>49</v>
      </c>
      <c r="F79" s="87"/>
      <c r="G79" s="88"/>
      <c r="H79" s="87"/>
      <c r="I79" s="88"/>
      <c r="J79" s="87"/>
      <c r="K79" s="88"/>
    </row>
    <row r="80" spans="1:11" x14ac:dyDescent="0.25">
      <c r="A80" s="78"/>
      <c r="B80" s="79"/>
      <c r="C80" s="21"/>
      <c r="D80" s="79"/>
      <c r="E80" s="80"/>
      <c r="F80" s="81"/>
      <c r="G80" s="82"/>
      <c r="H80" s="81"/>
      <c r="I80" s="82"/>
      <c r="J80" s="81"/>
      <c r="K80" s="82"/>
    </row>
    <row r="81" spans="1:11" x14ac:dyDescent="0.25">
      <c r="A81" s="78">
        <f>B3</f>
        <v>731</v>
      </c>
      <c r="B81" s="79">
        <v>620</v>
      </c>
      <c r="C81" s="21" t="s">
        <v>51</v>
      </c>
      <c r="D81" s="79">
        <v>621</v>
      </c>
      <c r="E81" s="80" t="s">
        <v>50</v>
      </c>
      <c r="F81" s="81"/>
      <c r="G81" s="82"/>
      <c r="H81" s="81"/>
      <c r="I81" s="82"/>
      <c r="J81" s="81"/>
      <c r="K81" s="82"/>
    </row>
    <row r="82" spans="1:11" x14ac:dyDescent="0.25">
      <c r="A82" s="78">
        <f>B3</f>
        <v>731</v>
      </c>
      <c r="B82" s="79">
        <v>620</v>
      </c>
      <c r="C82" s="21" t="s">
        <v>51</v>
      </c>
      <c r="D82" s="79">
        <v>622</v>
      </c>
      <c r="E82" s="80" t="s">
        <v>52</v>
      </c>
      <c r="F82" s="81"/>
      <c r="G82" s="82"/>
      <c r="H82" s="81"/>
      <c r="I82" s="82"/>
      <c r="J82" s="81"/>
      <c r="K82" s="82"/>
    </row>
    <row r="83" spans="1:11" x14ac:dyDescent="0.25">
      <c r="A83" s="78">
        <f>B3</f>
        <v>731</v>
      </c>
      <c r="B83" s="79">
        <v>620</v>
      </c>
      <c r="C83" s="21" t="s">
        <v>51</v>
      </c>
      <c r="D83" s="79">
        <v>623</v>
      </c>
      <c r="E83" s="80" t="s">
        <v>53</v>
      </c>
      <c r="F83" s="81"/>
      <c r="G83" s="82">
        <v>198.36</v>
      </c>
      <c r="H83" s="81"/>
      <c r="I83" s="82">
        <v>20000</v>
      </c>
      <c r="J83" s="81"/>
      <c r="K83" s="82">
        <v>2000</v>
      </c>
    </row>
    <row r="84" spans="1:11" x14ac:dyDescent="0.25">
      <c r="A84" s="78">
        <f>B3</f>
        <v>731</v>
      </c>
      <c r="B84" s="79">
        <v>620</v>
      </c>
      <c r="C84" s="21" t="s">
        <v>51</v>
      </c>
      <c r="D84" s="79">
        <v>629</v>
      </c>
      <c r="E84" s="80" t="s">
        <v>384</v>
      </c>
      <c r="F84" s="81"/>
      <c r="G84" s="82"/>
      <c r="H84" s="81"/>
      <c r="I84" s="82"/>
      <c r="J84" s="81"/>
      <c r="K84" s="82"/>
    </row>
    <row r="85" spans="1:11" s="3" customFormat="1" x14ac:dyDescent="0.25">
      <c r="A85" s="83"/>
      <c r="B85" s="84"/>
      <c r="C85" s="85" t="s">
        <v>125</v>
      </c>
      <c r="D85" s="84"/>
      <c r="E85" s="86"/>
      <c r="F85" s="87">
        <f t="shared" ref="F85:K85" si="8">SUM(F81:F84)</f>
        <v>0</v>
      </c>
      <c r="G85" s="88">
        <f t="shared" si="8"/>
        <v>198.36</v>
      </c>
      <c r="H85" s="87">
        <f t="shared" si="8"/>
        <v>0</v>
      </c>
      <c r="I85" s="88">
        <f t="shared" si="8"/>
        <v>20000</v>
      </c>
      <c r="J85" s="87">
        <f t="shared" si="8"/>
        <v>0</v>
      </c>
      <c r="K85" s="88">
        <f t="shared" si="8"/>
        <v>2000</v>
      </c>
    </row>
    <row r="86" spans="1:11" s="3" customFormat="1" x14ac:dyDescent="0.25">
      <c r="A86" s="83"/>
      <c r="B86" s="84"/>
      <c r="C86" s="85"/>
      <c r="D86" s="84"/>
      <c r="E86" s="86"/>
      <c r="F86" s="87"/>
      <c r="G86" s="88"/>
      <c r="H86" s="87"/>
      <c r="I86" s="88"/>
      <c r="J86" s="87"/>
      <c r="K86" s="88"/>
    </row>
    <row r="87" spans="1:11" x14ac:dyDescent="0.25">
      <c r="A87" s="78">
        <f>B3</f>
        <v>731</v>
      </c>
      <c r="B87" s="79">
        <v>660</v>
      </c>
      <c r="C87" s="21" t="s">
        <v>73</v>
      </c>
      <c r="D87" s="79">
        <v>661</v>
      </c>
      <c r="E87" s="80" t="s">
        <v>70</v>
      </c>
      <c r="F87" s="81"/>
      <c r="G87" s="82"/>
      <c r="H87" s="81"/>
      <c r="I87" s="82"/>
      <c r="J87" s="81"/>
      <c r="K87" s="82"/>
    </row>
    <row r="88" spans="1:11" x14ac:dyDescent="0.25">
      <c r="A88" s="78">
        <f>B3</f>
        <v>731</v>
      </c>
      <c r="B88" s="79">
        <v>660</v>
      </c>
      <c r="C88" s="21" t="s">
        <v>73</v>
      </c>
      <c r="D88" s="79">
        <v>662</v>
      </c>
      <c r="E88" s="80" t="s">
        <v>71</v>
      </c>
      <c r="F88" s="81"/>
      <c r="G88" s="82"/>
      <c r="H88" s="81"/>
      <c r="I88" s="82"/>
      <c r="J88" s="81"/>
      <c r="K88" s="82"/>
    </row>
    <row r="89" spans="1:11" x14ac:dyDescent="0.25">
      <c r="A89" s="78">
        <f>B3</f>
        <v>731</v>
      </c>
      <c r="B89" s="79">
        <v>660</v>
      </c>
      <c r="C89" s="21" t="s">
        <v>73</v>
      </c>
      <c r="D89" s="79">
        <v>663</v>
      </c>
      <c r="E89" s="80" t="s">
        <v>72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731</v>
      </c>
      <c r="B90" s="79">
        <v>660</v>
      </c>
      <c r="C90" s="21" t="s">
        <v>73</v>
      </c>
      <c r="D90" s="79">
        <v>664</v>
      </c>
      <c r="E90" s="80" t="s">
        <v>74</v>
      </c>
      <c r="F90" s="81"/>
      <c r="G90" s="82"/>
      <c r="H90" s="81"/>
      <c r="I90" s="82"/>
      <c r="J90" s="81"/>
      <c r="K90" s="82"/>
    </row>
    <row r="91" spans="1:11" x14ac:dyDescent="0.25">
      <c r="A91" s="78">
        <v>0</v>
      </c>
      <c r="B91" s="79">
        <v>660</v>
      </c>
      <c r="C91" s="21" t="s">
        <v>73</v>
      </c>
      <c r="D91" s="79">
        <v>665</v>
      </c>
      <c r="E91" s="80" t="s">
        <v>451</v>
      </c>
      <c r="F91" s="387"/>
      <c r="G91" s="388"/>
      <c r="H91" s="387"/>
      <c r="I91" s="388"/>
      <c r="J91" s="387"/>
      <c r="K91" s="388"/>
    </row>
    <row r="92" spans="1:11" x14ac:dyDescent="0.25">
      <c r="A92" s="78">
        <f>B3</f>
        <v>731</v>
      </c>
      <c r="B92" s="79">
        <v>660</v>
      </c>
      <c r="C92" s="21" t="s">
        <v>73</v>
      </c>
      <c r="D92" s="79">
        <v>666</v>
      </c>
      <c r="E92" s="80" t="s">
        <v>75</v>
      </c>
      <c r="F92" s="81"/>
      <c r="G92" s="82"/>
      <c r="H92" s="81"/>
      <c r="I92" s="82"/>
      <c r="J92" s="81"/>
      <c r="K92" s="82"/>
    </row>
    <row r="93" spans="1:11" s="3" customFormat="1" x14ac:dyDescent="0.25">
      <c r="A93" s="83"/>
      <c r="B93" s="84"/>
      <c r="C93" s="85" t="s">
        <v>126</v>
      </c>
      <c r="D93" s="84"/>
      <c r="E93" s="86"/>
      <c r="F93" s="87">
        <f t="shared" ref="F93:K93" si="9">SUM(F87:F92)</f>
        <v>0</v>
      </c>
      <c r="G93" s="88">
        <f t="shared" si="9"/>
        <v>0</v>
      </c>
      <c r="H93" s="87">
        <f t="shared" si="9"/>
        <v>0</v>
      </c>
      <c r="I93" s="88">
        <f t="shared" si="9"/>
        <v>0</v>
      </c>
      <c r="J93" s="87">
        <f t="shared" si="9"/>
        <v>0</v>
      </c>
      <c r="K93" s="88">
        <f t="shared" si="9"/>
        <v>0</v>
      </c>
    </row>
    <row r="94" spans="1:11" s="3" customFormat="1" x14ac:dyDescent="0.25">
      <c r="A94" s="83"/>
      <c r="B94" s="84"/>
      <c r="C94" s="85"/>
      <c r="D94" s="84"/>
      <c r="E94" s="86"/>
      <c r="F94" s="87"/>
      <c r="G94" s="88"/>
      <c r="H94" s="87"/>
      <c r="I94" s="88"/>
      <c r="J94" s="87"/>
      <c r="K94" s="88"/>
    </row>
    <row r="95" spans="1:11" x14ac:dyDescent="0.25">
      <c r="A95" s="78">
        <f>B3</f>
        <v>731</v>
      </c>
      <c r="B95" s="79">
        <v>670</v>
      </c>
      <c r="C95" s="21" t="s">
        <v>407</v>
      </c>
      <c r="D95" s="79">
        <v>671</v>
      </c>
      <c r="E95" s="80" t="s">
        <v>76</v>
      </c>
      <c r="F95" s="81"/>
      <c r="G95" s="82"/>
      <c r="H95" s="81"/>
      <c r="I95" s="82"/>
      <c r="J95" s="81"/>
      <c r="K95" s="82"/>
    </row>
    <row r="96" spans="1:11" x14ac:dyDescent="0.25">
      <c r="A96" s="78">
        <f>B3</f>
        <v>731</v>
      </c>
      <c r="B96" s="79">
        <v>670</v>
      </c>
      <c r="C96" s="21" t="s">
        <v>407</v>
      </c>
      <c r="D96" s="79">
        <v>672</v>
      </c>
      <c r="E96" s="80" t="s">
        <v>77</v>
      </c>
      <c r="F96" s="81"/>
      <c r="G96" s="82"/>
      <c r="H96" s="81"/>
      <c r="I96" s="82"/>
      <c r="J96" s="81"/>
      <c r="K96" s="82"/>
    </row>
    <row r="97" spans="1:11" x14ac:dyDescent="0.25">
      <c r="A97" s="78">
        <f>B3</f>
        <v>731</v>
      </c>
      <c r="B97" s="79">
        <v>670</v>
      </c>
      <c r="C97" s="21" t="s">
        <v>408</v>
      </c>
      <c r="D97" s="79">
        <v>673</v>
      </c>
      <c r="E97" s="80" t="s">
        <v>409</v>
      </c>
      <c r="F97" s="81"/>
      <c r="G97" s="82"/>
      <c r="H97" s="81"/>
      <c r="I97" s="82"/>
      <c r="J97" s="81"/>
      <c r="K97" s="82"/>
    </row>
    <row r="98" spans="1:11" s="3" customFormat="1" x14ac:dyDescent="0.25">
      <c r="A98" s="83"/>
      <c r="B98" s="84"/>
      <c r="C98" s="85" t="s">
        <v>410</v>
      </c>
      <c r="D98" s="84"/>
      <c r="E98" s="86"/>
      <c r="F98" s="87">
        <f t="shared" ref="F98:K98" si="10">SUM(F95:F97)</f>
        <v>0</v>
      </c>
      <c r="G98" s="88">
        <f t="shared" si="10"/>
        <v>0</v>
      </c>
      <c r="H98" s="87">
        <f t="shared" si="10"/>
        <v>0</v>
      </c>
      <c r="I98" s="88">
        <f t="shared" si="10"/>
        <v>0</v>
      </c>
      <c r="J98" s="87">
        <f t="shared" si="10"/>
        <v>0</v>
      </c>
      <c r="K98" s="88">
        <f t="shared" si="10"/>
        <v>0</v>
      </c>
    </row>
    <row r="99" spans="1:11" s="3" customFormat="1" x14ac:dyDescent="0.25">
      <c r="A99" s="83"/>
      <c r="B99" s="84"/>
      <c r="C99" s="85"/>
      <c r="D99" s="84"/>
      <c r="E99" s="86"/>
      <c r="F99" s="87"/>
      <c r="G99" s="88"/>
      <c r="H99" s="87"/>
      <c r="I99" s="88"/>
      <c r="J99" s="87"/>
      <c r="K99" s="88"/>
    </row>
    <row r="100" spans="1:11" s="3" customFormat="1" x14ac:dyDescent="0.25">
      <c r="A100" s="83"/>
      <c r="B100" s="84"/>
      <c r="C100" s="85" t="s">
        <v>371</v>
      </c>
      <c r="D100" s="84"/>
      <c r="E100" s="86"/>
      <c r="F100" s="87">
        <f t="shared" ref="F100:K100" si="11">F98+F93+F85+F79+F77+F71+F69+F63+F37+F32+F24+F20+F7</f>
        <v>13017356</v>
      </c>
      <c r="G100" s="88">
        <f t="shared" si="11"/>
        <v>14537662.560000001</v>
      </c>
      <c r="H100" s="87">
        <f t="shared" si="11"/>
        <v>13351157</v>
      </c>
      <c r="I100" s="88">
        <f t="shared" si="11"/>
        <v>9835000</v>
      </c>
      <c r="J100" s="87">
        <f t="shared" si="11"/>
        <v>13763406</v>
      </c>
      <c r="K100" s="88">
        <f t="shared" si="11"/>
        <v>12752000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x14ac:dyDescent="0.25">
      <c r="A102" s="78"/>
      <c r="B102" s="79">
        <v>680</v>
      </c>
      <c r="C102" s="21" t="s">
        <v>367</v>
      </c>
      <c r="D102" s="79">
        <v>681</v>
      </c>
      <c r="E102" s="80" t="s">
        <v>368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367</v>
      </c>
      <c r="D103" s="79">
        <v>682</v>
      </c>
      <c r="E103" s="80" t="s">
        <v>369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367</v>
      </c>
      <c r="D104" s="79">
        <v>683</v>
      </c>
      <c r="E104" s="80" t="s">
        <v>159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367</v>
      </c>
      <c r="D105" s="79">
        <v>684</v>
      </c>
      <c r="E105" s="80" t="s">
        <v>160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367</v>
      </c>
      <c r="D106" s="79">
        <v>685</v>
      </c>
      <c r="E106" s="80" t="s">
        <v>32</v>
      </c>
      <c r="F106" s="81"/>
      <c r="G106" s="82"/>
      <c r="H106" s="81"/>
      <c r="I106" s="82"/>
      <c r="J106" s="81"/>
      <c r="K106" s="82"/>
    </row>
    <row r="107" spans="1:11" s="3" customFormat="1" x14ac:dyDescent="0.25">
      <c r="A107" s="83"/>
      <c r="B107" s="84"/>
      <c r="C107" s="85" t="s">
        <v>370</v>
      </c>
      <c r="D107" s="84"/>
      <c r="E107" s="86"/>
      <c r="F107" s="87">
        <f>SUM(F102:F106)</f>
        <v>0</v>
      </c>
      <c r="G107" s="88">
        <f t="shared" ref="G107:K107" si="12">SUM(G102:G106)</f>
        <v>0</v>
      </c>
      <c r="H107" s="87">
        <f t="shared" si="12"/>
        <v>0</v>
      </c>
      <c r="I107" s="88">
        <f t="shared" si="12"/>
        <v>0</v>
      </c>
      <c r="J107" s="87">
        <f t="shared" si="12"/>
        <v>0</v>
      </c>
      <c r="K107" s="88">
        <f t="shared" si="12"/>
        <v>0</v>
      </c>
    </row>
    <row r="108" spans="1:11" s="3" customFormat="1" x14ac:dyDescent="0.25">
      <c r="A108" s="83"/>
      <c r="B108" s="84"/>
      <c r="C108" s="85"/>
      <c r="D108" s="84"/>
      <c r="E108" s="86"/>
      <c r="F108" s="87"/>
      <c r="G108" s="88"/>
      <c r="H108" s="87"/>
      <c r="I108" s="88"/>
      <c r="J108" s="87"/>
      <c r="K108" s="88"/>
    </row>
    <row r="109" spans="1:11" x14ac:dyDescent="0.25">
      <c r="A109" s="78">
        <f>B4</f>
        <v>0</v>
      </c>
      <c r="B109" s="79">
        <v>530</v>
      </c>
      <c r="C109" s="21" t="s">
        <v>24</v>
      </c>
      <c r="D109" s="79">
        <v>535</v>
      </c>
      <c r="E109" s="80" t="s">
        <v>414</v>
      </c>
      <c r="F109" s="81">
        <f>137085-25000+450</f>
        <v>112535</v>
      </c>
      <c r="G109" s="82"/>
      <c r="H109" s="81"/>
      <c r="I109" s="82"/>
      <c r="J109" s="81"/>
      <c r="K109" s="82"/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s="3" customFormat="1" ht="15.75" thickBot="1" x14ac:dyDescent="0.3">
      <c r="A111" s="91"/>
      <c r="B111" s="92"/>
      <c r="C111" s="23" t="s">
        <v>372</v>
      </c>
      <c r="D111" s="92"/>
      <c r="E111" s="93"/>
      <c r="F111" s="94">
        <f t="shared" ref="F111:K111" si="13">F100-F107+F109</f>
        <v>13129891</v>
      </c>
      <c r="G111" s="95">
        <f t="shared" si="13"/>
        <v>14537662.560000001</v>
      </c>
      <c r="H111" s="94">
        <f>H100-H107+H109</f>
        <v>13351157</v>
      </c>
      <c r="I111" s="95">
        <f t="shared" si="13"/>
        <v>9835000</v>
      </c>
      <c r="J111" s="94">
        <f t="shared" si="13"/>
        <v>13763406</v>
      </c>
      <c r="K111" s="95">
        <f t="shared" si="13"/>
        <v>12752000</v>
      </c>
    </row>
    <row r="112" spans="1:11" ht="15.75" thickTop="1" x14ac:dyDescent="0.25"/>
    <row r="113" spans="5:5" x14ac:dyDescent="0.25">
      <c r="E113" t="s">
        <v>117</v>
      </c>
    </row>
    <row r="116" spans="5:5" x14ac:dyDescent="0.25">
      <c r="E116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14" activePane="bottomLeft" state="frozen"/>
      <selection pane="bottomLeft" activeCell="F44" sqref="F44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  <c r="F7" s="8">
        <v>3947997.71</v>
      </c>
      <c r="H7" s="8">
        <f>7031+4227482</f>
        <v>4234513</v>
      </c>
      <c r="J7" s="8">
        <v>3634661.23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  <c r="F9" s="8">
        <v>1235714.1000000001</v>
      </c>
      <c r="H9" s="8">
        <v>1382868.73</v>
      </c>
      <c r="J9" s="8">
        <v>1274998.3999999999</v>
      </c>
    </row>
    <row r="10" spans="1:11" x14ac:dyDescent="0.25">
      <c r="C10" t="s">
        <v>197</v>
      </c>
      <c r="F10" s="8">
        <f t="shared" ref="F10:K10" si="0">SUM(F7:F9)</f>
        <v>5183711.8100000005</v>
      </c>
      <c r="G10" s="8">
        <f t="shared" si="0"/>
        <v>0</v>
      </c>
      <c r="H10" s="8">
        <f t="shared" si="0"/>
        <v>5617381.7300000004</v>
      </c>
      <c r="I10" s="8">
        <f t="shared" si="0"/>
        <v>0</v>
      </c>
      <c r="J10" s="8">
        <f t="shared" si="0"/>
        <v>4909659.63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  <c r="F12" s="8">
        <v>34401.129999999997</v>
      </c>
      <c r="H12" s="8">
        <v>102931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  <c r="F14" s="8">
        <v>79592</v>
      </c>
      <c r="H14" s="8">
        <v>76858</v>
      </c>
      <c r="J14" s="8">
        <v>62028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v>61852.39</v>
      </c>
      <c r="H16" s="8">
        <v>76900</v>
      </c>
      <c r="J16" s="8">
        <v>51200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  <c r="F26" s="8">
        <v>168</v>
      </c>
      <c r="H26" s="8">
        <v>2000</v>
      </c>
    </row>
    <row r="27" spans="1:11" x14ac:dyDescent="0.25">
      <c r="C27" t="s">
        <v>198</v>
      </c>
      <c r="F27" s="8">
        <f t="shared" ref="F27:K27" si="1">SUM(F18:F26)</f>
        <v>168</v>
      </c>
      <c r="G27" s="8">
        <f t="shared" si="1"/>
        <v>0</v>
      </c>
      <c r="H27" s="8">
        <f t="shared" si="1"/>
        <v>2000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  <c r="H29" s="8">
        <v>28600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  <c r="H32" s="8">
        <v>67000</v>
      </c>
      <c r="J32" s="8">
        <v>11500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  <c r="F34" s="8">
        <v>8028.86</v>
      </c>
    </row>
    <row r="35" spans="1:11" x14ac:dyDescent="0.25">
      <c r="C35" t="s">
        <v>199</v>
      </c>
      <c r="F35" s="8">
        <f t="shared" ref="F35:K35" si="2">SUM(F31:F34)</f>
        <v>8028.86</v>
      </c>
      <c r="G35" s="8">
        <f t="shared" si="2"/>
        <v>0</v>
      </c>
      <c r="H35" s="8">
        <f t="shared" si="2"/>
        <v>67000</v>
      </c>
      <c r="I35" s="8">
        <f t="shared" si="2"/>
        <v>0</v>
      </c>
      <c r="J35" s="8">
        <f t="shared" si="2"/>
        <v>11500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  <c r="F39" s="8">
        <v>2230.83</v>
      </c>
      <c r="H39" s="8">
        <v>1900</v>
      </c>
      <c r="J39" s="8">
        <v>1900</v>
      </c>
    </row>
    <row r="42" spans="1:11" x14ac:dyDescent="0.25">
      <c r="A42">
        <f>Revenue!B3</f>
        <v>731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5369985.0200000005</v>
      </c>
      <c r="G44" s="8">
        <f t="shared" si="3"/>
        <v>0</v>
      </c>
      <c r="H44" s="8">
        <f t="shared" si="3"/>
        <v>5973570.7300000004</v>
      </c>
      <c r="I44" s="8">
        <f t="shared" si="3"/>
        <v>0</v>
      </c>
      <c r="J44" s="8">
        <f t="shared" si="3"/>
        <v>5036287.63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731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J15" sqref="J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731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H38" sqref="H38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  <c r="F7" s="8">
        <f>582704+167198</f>
        <v>749902</v>
      </c>
      <c r="H7" s="8">
        <f>312701+194386</f>
        <v>507087</v>
      </c>
      <c r="J7" s="8">
        <f>863309+266743</f>
        <v>1130052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  <c r="F9" s="8">
        <f>222174+60224</f>
        <v>282398</v>
      </c>
      <c r="H9" s="8">
        <f>103920+67498</f>
        <v>171418</v>
      </c>
      <c r="J9" s="8">
        <f>328111+92941</f>
        <v>421052</v>
      </c>
    </row>
    <row r="10" spans="1:11" x14ac:dyDescent="0.25">
      <c r="C10" t="s">
        <v>197</v>
      </c>
      <c r="F10" s="8">
        <f>SUM(F7:F9)</f>
        <v>1032300</v>
      </c>
      <c r="G10" s="8">
        <f t="shared" ref="G10:K10" si="0">SUM(G7:G9)</f>
        <v>0</v>
      </c>
      <c r="H10" s="8">
        <f>SUM(H7:H9)</f>
        <v>678505</v>
      </c>
      <c r="I10" s="8">
        <f t="shared" si="0"/>
        <v>0</v>
      </c>
      <c r="J10" s="8">
        <f>SUM(J7:J9)</f>
        <v>1551104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  <c r="F12" s="8">
        <f>24516+3863</f>
        <v>28379</v>
      </c>
      <c r="H12" s="8">
        <f>37200+20000</f>
        <v>57200</v>
      </c>
      <c r="J12" s="8">
        <v>0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  <c r="F14" s="8">
        <f>50852+70327</f>
        <v>121179</v>
      </c>
      <c r="H14" s="8">
        <f>78800+71500</f>
        <v>150300</v>
      </c>
      <c r="J14" s="8">
        <f>46650+71500</f>
        <v>118150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f>3927+2944</f>
        <v>6871</v>
      </c>
      <c r="H16" s="8">
        <f>4500+3000</f>
        <v>7500</v>
      </c>
      <c r="J16" s="8">
        <f>4000+1500</f>
        <v>5500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  <c r="H26" s="8">
        <v>2000</v>
      </c>
      <c r="J26" s="8">
        <v>2500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2000</v>
      </c>
      <c r="I27" s="8">
        <f t="shared" si="1"/>
        <v>0</v>
      </c>
      <c r="J27" s="8">
        <f t="shared" si="1"/>
        <v>2500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  <c r="H29" s="8">
        <f>5100+3000</f>
        <v>8100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  <c r="F31" s="8">
        <v>17411.73</v>
      </c>
      <c r="H31" s="8">
        <v>32500</v>
      </c>
      <c r="J31" s="8">
        <v>7500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  <c r="F32" s="8">
        <v>3595</v>
      </c>
      <c r="H32" s="8">
        <v>2000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21006.73</v>
      </c>
      <c r="G35" s="8">
        <f t="shared" si="2"/>
        <v>0</v>
      </c>
      <c r="H35" s="8">
        <f t="shared" si="2"/>
        <v>34500</v>
      </c>
      <c r="I35" s="8">
        <f t="shared" si="2"/>
        <v>0</v>
      </c>
      <c r="J35" s="8">
        <f t="shared" si="2"/>
        <v>7500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731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1209735.73</v>
      </c>
      <c r="G44" s="8">
        <f t="shared" si="3"/>
        <v>0</v>
      </c>
      <c r="H44" s="8">
        <f t="shared" si="3"/>
        <v>938105</v>
      </c>
      <c r="I44" s="8">
        <f t="shared" si="3"/>
        <v>0</v>
      </c>
      <c r="J44" s="8">
        <f t="shared" si="3"/>
        <v>1684754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J24" sqref="J24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  <c r="F7" s="8">
        <v>880507.05</v>
      </c>
      <c r="H7" s="8">
        <v>844209.25</v>
      </c>
      <c r="J7" s="8">
        <v>986100.25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  <c r="F9" s="8">
        <v>320355.37</v>
      </c>
      <c r="H9" s="8">
        <v>294596.43</v>
      </c>
      <c r="J9" s="8">
        <v>341575.66</v>
      </c>
    </row>
    <row r="10" spans="1:11" x14ac:dyDescent="0.25">
      <c r="C10" t="s">
        <v>197</v>
      </c>
      <c r="F10" s="8">
        <f t="shared" ref="F10:K10" si="0">SUM(F7:F9)</f>
        <v>1200862.42</v>
      </c>
      <c r="G10" s="8">
        <f t="shared" si="0"/>
        <v>0</v>
      </c>
      <c r="H10" s="8">
        <f t="shared" si="0"/>
        <v>1138805.68</v>
      </c>
      <c r="I10" s="8">
        <f t="shared" si="0"/>
        <v>0</v>
      </c>
      <c r="J10" s="8">
        <f t="shared" si="0"/>
        <v>1327675.9099999999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  <c r="F12" s="8">
        <v>8434.09</v>
      </c>
      <c r="H12" s="8">
        <v>51900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  <c r="F14" s="8">
        <v>22353.27</v>
      </c>
      <c r="H14" s="8">
        <v>57300</v>
      </c>
      <c r="J14" s="8">
        <v>37430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v>2313.58</v>
      </c>
      <c r="H16" s="8">
        <v>13250</v>
      </c>
      <c r="J16" s="8">
        <v>21250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  <c r="F26" s="8">
        <v>5000.1000000000004</v>
      </c>
      <c r="H26" s="8">
        <v>50000</v>
      </c>
      <c r="J26" s="8">
        <v>63500</v>
      </c>
    </row>
    <row r="27" spans="1:11" x14ac:dyDescent="0.25">
      <c r="C27" t="s">
        <v>198</v>
      </c>
      <c r="F27" s="8">
        <f t="shared" ref="F27:K27" si="1">SUM(F18:F26)</f>
        <v>5000.1000000000004</v>
      </c>
      <c r="G27" s="8">
        <f t="shared" si="1"/>
        <v>0</v>
      </c>
      <c r="H27" s="8">
        <f t="shared" si="1"/>
        <v>50000</v>
      </c>
      <c r="I27" s="8">
        <f t="shared" si="1"/>
        <v>0</v>
      </c>
      <c r="J27" s="8">
        <f t="shared" si="1"/>
        <v>63500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  <c r="H29" s="8">
        <v>19500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  <c r="H32" s="8">
        <v>2000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2000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  <c r="F39" s="8">
        <v>6240.75</v>
      </c>
      <c r="H39" s="8">
        <v>6400</v>
      </c>
      <c r="J39" s="8">
        <v>6400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1245204.2100000002</v>
      </c>
      <c r="G44" s="8">
        <f t="shared" si="3"/>
        <v>0</v>
      </c>
      <c r="H44" s="8">
        <f t="shared" si="3"/>
        <v>1339155.68</v>
      </c>
      <c r="I44" s="8">
        <f t="shared" si="3"/>
        <v>0</v>
      </c>
      <c r="J44" s="8">
        <f t="shared" si="3"/>
        <v>1456255.91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J45" sqref="J4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  <c r="F7" s="8">
        <v>1726078.12</v>
      </c>
      <c r="H7" s="8">
        <v>1792082</v>
      </c>
      <c r="J7" s="8">
        <v>1820726.31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  <c r="F9" s="8">
        <v>1011433.71</v>
      </c>
      <c r="H9" s="8">
        <v>971709.61</v>
      </c>
      <c r="J9" s="8">
        <v>994319.04</v>
      </c>
    </row>
    <row r="10" spans="1:11" x14ac:dyDescent="0.25">
      <c r="C10" t="s">
        <v>197</v>
      </c>
      <c r="F10" s="8">
        <f t="shared" ref="F10:K10" si="0">SUM(F7:F9)</f>
        <v>2737511.83</v>
      </c>
      <c r="G10" s="8">
        <f t="shared" si="0"/>
        <v>0</v>
      </c>
      <c r="H10" s="8">
        <f t="shared" si="0"/>
        <v>2763791.61</v>
      </c>
      <c r="I10" s="8">
        <f t="shared" si="0"/>
        <v>0</v>
      </c>
      <c r="J10" s="8">
        <f t="shared" si="0"/>
        <v>2815045.35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  <c r="F12" s="8">
        <v>43212.26</v>
      </c>
      <c r="H12" s="8">
        <v>63650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  <c r="F14" s="8">
        <v>435128.51</v>
      </c>
      <c r="H14" s="8">
        <v>432588.87</v>
      </c>
      <c r="J14" s="8">
        <v>459207.95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v>34599.33</v>
      </c>
      <c r="H16" s="8">
        <v>31885</v>
      </c>
      <c r="J16" s="8">
        <v>37985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  <c r="F18" s="8">
        <v>11230</v>
      </c>
      <c r="H18" s="8">
        <v>19000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  <c r="F21" s="8">
        <v>3960</v>
      </c>
      <c r="H21" s="8">
        <v>20500</v>
      </c>
      <c r="J21" s="8">
        <v>4475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  <c r="F26" s="8">
        <f>115379.76-11230-3960</f>
        <v>100189.75999999999</v>
      </c>
      <c r="H26" s="8">
        <v>38088</v>
      </c>
      <c r="J26" s="8">
        <v>115866.78</v>
      </c>
    </row>
    <row r="27" spans="1:11" x14ac:dyDescent="0.25">
      <c r="C27" t="s">
        <v>198</v>
      </c>
      <c r="F27" s="8">
        <f t="shared" ref="F27:K27" si="1">SUM(F18:F26)</f>
        <v>115379.76</v>
      </c>
      <c r="G27" s="8">
        <f t="shared" si="1"/>
        <v>0</v>
      </c>
      <c r="H27" s="8">
        <f t="shared" si="1"/>
        <v>77588</v>
      </c>
      <c r="I27" s="8">
        <f t="shared" si="1"/>
        <v>0</v>
      </c>
      <c r="J27" s="8">
        <f>SUM(J18:J26)</f>
        <v>120341.78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  <c r="F29" s="8">
        <v>249613.91</v>
      </c>
      <c r="H29" s="8">
        <v>2450</v>
      </c>
      <c r="J29" s="8">
        <v>2950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  <c r="F32" s="8">
        <v>25566.65</v>
      </c>
      <c r="H32" s="8">
        <v>20329</v>
      </c>
      <c r="J32" s="8">
        <v>43000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25566.65</v>
      </c>
      <c r="G35" s="8">
        <f t="shared" si="2"/>
        <v>0</v>
      </c>
      <c r="H35" s="8">
        <f t="shared" si="2"/>
        <v>20329</v>
      </c>
      <c r="I35" s="8">
        <f t="shared" si="2"/>
        <v>0</v>
      </c>
      <c r="J35" s="8">
        <f t="shared" si="2"/>
        <v>43000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  <c r="F39" s="8">
        <v>154763.01999999999</v>
      </c>
      <c r="H39" s="8">
        <v>182635.05</v>
      </c>
      <c r="J39" s="8">
        <v>167200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3795775.2699999996</v>
      </c>
      <c r="G44" s="8">
        <f t="shared" si="3"/>
        <v>0</v>
      </c>
      <c r="H44" s="8">
        <f t="shared" si="3"/>
        <v>3574917.53</v>
      </c>
      <c r="I44" s="8">
        <f t="shared" si="3"/>
        <v>0</v>
      </c>
      <c r="J44" s="8">
        <f>J42+J39+J37+J35+J10+J12+J14+J16+J27+J29</f>
        <v>3645730.08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22" activePane="bottomLeft" state="frozen"/>
      <selection pane="bottomLeft" activeCell="K59" sqref="K5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  <c r="F29" s="8">
        <v>0</v>
      </c>
      <c r="H29" s="8">
        <v>58000</v>
      </c>
      <c r="J29" s="8">
        <v>58000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58000</v>
      </c>
      <c r="I44" s="8">
        <f t="shared" si="3"/>
        <v>0</v>
      </c>
      <c r="J44" s="8">
        <f t="shared" si="3"/>
        <v>58000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N27" sqref="N2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  <c r="F7" s="8">
        <v>236507.82</v>
      </c>
      <c r="H7" s="8">
        <v>227552.4</v>
      </c>
      <c r="J7" s="8">
        <v>376810.4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  <c r="F9" s="8">
        <v>132658.49</v>
      </c>
      <c r="H9" s="8">
        <v>110466.42</v>
      </c>
      <c r="J9" s="8">
        <v>162392.54999999999</v>
      </c>
    </row>
    <row r="10" spans="1:11" x14ac:dyDescent="0.25">
      <c r="C10" t="s">
        <v>197</v>
      </c>
      <c r="F10" s="8">
        <f t="shared" ref="F10:K10" si="0">SUM(F7:F9)</f>
        <v>369166.31</v>
      </c>
      <c r="G10" s="8">
        <f t="shared" si="0"/>
        <v>0</v>
      </c>
      <c r="H10" s="8">
        <f t="shared" si="0"/>
        <v>338018.82</v>
      </c>
      <c r="I10" s="8">
        <f t="shared" si="0"/>
        <v>0</v>
      </c>
      <c r="J10" s="8">
        <f t="shared" si="0"/>
        <v>539202.94999999995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  <c r="F12" s="8">
        <v>0</v>
      </c>
      <c r="H12" s="8">
        <v>0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  <c r="F14" s="8">
        <v>637007.28</v>
      </c>
      <c r="H14" s="8">
        <v>624600</v>
      </c>
      <c r="J14" s="8">
        <v>806977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  <c r="F16" s="8">
        <v>22407.69</v>
      </c>
      <c r="H16" s="8">
        <v>33000</v>
      </c>
      <c r="J16" s="8">
        <v>40000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  <c r="J34" s="8">
        <v>22000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22000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1028581.28</v>
      </c>
      <c r="G44" s="8">
        <f t="shared" si="3"/>
        <v>0</v>
      </c>
      <c r="H44" s="8">
        <f t="shared" si="3"/>
        <v>995618.82000000007</v>
      </c>
      <c r="I44" s="8">
        <f t="shared" si="3"/>
        <v>0</v>
      </c>
      <c r="J44" s="8">
        <f t="shared" si="3"/>
        <v>1408179.95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F40" sqref="F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  <c r="F39" s="8">
        <v>480609</v>
      </c>
      <c r="H39" s="8">
        <v>471789</v>
      </c>
      <c r="J39" s="8">
        <v>474198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480609</v>
      </c>
      <c r="G44" s="8">
        <f t="shared" si="3"/>
        <v>0</v>
      </c>
      <c r="H44" s="8">
        <f t="shared" si="3"/>
        <v>471789</v>
      </c>
      <c r="I44" s="8">
        <f t="shared" si="3"/>
        <v>0</v>
      </c>
      <c r="J44" s="8">
        <f t="shared" si="3"/>
        <v>474198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70" zoomScaleNormal="70" workbookViewId="0">
      <pane xSplit="2" ySplit="5" topLeftCell="J6" activePane="bottomRight" state="frozen"/>
      <selection activeCell="B30" sqref="B30"/>
      <selection pane="topRight" activeCell="B30" sqref="B30"/>
      <selection pane="bottomLeft" activeCell="B30" sqref="B30"/>
      <selection pane="bottomRight" activeCell="T8" sqref="T8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559</v>
      </c>
      <c r="D1" s="1"/>
    </row>
    <row r="2" spans="1:23" x14ac:dyDescent="0.25">
      <c r="A2" s="6" t="s">
        <v>79</v>
      </c>
      <c r="B2" s="9" t="str">
        <f>Revenue!B2</f>
        <v>L.E. Fletcher Technical Community College</v>
      </c>
      <c r="D2" s="1"/>
    </row>
    <row r="3" spans="1:23" x14ac:dyDescent="0.25">
      <c r="A3" s="6" t="s">
        <v>116</v>
      </c>
      <c r="B3" s="7">
        <f>Revenue!B3</f>
        <v>731</v>
      </c>
      <c r="D3" s="1"/>
    </row>
    <row r="5" spans="1:23" s="3" customFormat="1" ht="15.75" thickBot="1" x14ac:dyDescent="0.3">
      <c r="A5" s="2" t="s">
        <v>346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/>
      <c r="S8" s="29"/>
      <c r="T8" s="32"/>
      <c r="U8" s="31">
        <f>R8+O8+L8+I8+F8+C8</f>
        <v>0</v>
      </c>
      <c r="V8" s="31">
        <f>S8+P8+M8+J8+G8+D8</f>
        <v>0</v>
      </c>
      <c r="W8" s="31">
        <f>T8+Q8+N8+K8+H8+E8</f>
        <v>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0</v>
      </c>
      <c r="S24" s="41">
        <f t="shared" si="1"/>
        <v>0</v>
      </c>
      <c r="T24" s="43">
        <f t="shared" si="1"/>
        <v>0</v>
      </c>
      <c r="U24" s="39">
        <f>SUM(U8:U23)</f>
        <v>0</v>
      </c>
      <c r="V24" s="41">
        <f>SUM(V8:V23)</f>
        <v>0</v>
      </c>
      <c r="W24" s="43">
        <f>SUM(W8:W23)</f>
        <v>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347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.75" thickTop="1" x14ac:dyDescent="0.25">
      <c r="A30" s="18">
        <v>811</v>
      </c>
      <c r="B30" s="19" t="s">
        <v>103</v>
      </c>
      <c r="C30" s="29"/>
      <c r="D30" s="29"/>
      <c r="E30" s="30"/>
      <c r="F30" s="31"/>
      <c r="G30" s="29"/>
      <c r="H30" s="30"/>
      <c r="I30" s="31"/>
      <c r="J30" s="29"/>
      <c r="K30" s="30"/>
      <c r="L30" s="31"/>
      <c r="M30" s="29"/>
      <c r="N30" s="30"/>
      <c r="O30" s="31"/>
      <c r="P30" s="29"/>
      <c r="Q30" s="30"/>
      <c r="R30" s="31"/>
      <c r="S30" s="29"/>
      <c r="T30" s="30"/>
      <c r="U30" s="31"/>
      <c r="V30" s="29"/>
      <c r="W30" s="30"/>
      <c r="X30" s="31"/>
      <c r="Y30" s="29"/>
      <c r="Z30" s="32"/>
      <c r="AA30" s="31">
        <f>X30+U30+R30+O30+L30+I30+F30+C30</f>
        <v>0</v>
      </c>
      <c r="AB30" s="31">
        <f>Y30+V30+S30+P30+M30+J30+G30+D30</f>
        <v>0</v>
      </c>
      <c r="AC30" s="31">
        <f>Z30+W30+T30+Q30+N30+K30+H30+E30</f>
        <v>0</v>
      </c>
    </row>
    <row r="31" spans="1:29" x14ac:dyDescent="0.25">
      <c r="A31" s="20">
        <v>812</v>
      </c>
      <c r="B31" s="21" t="s">
        <v>104</v>
      </c>
      <c r="C31" s="33"/>
      <c r="D31" s="33"/>
      <c r="E31" s="34"/>
      <c r="F31" s="35"/>
      <c r="G31" s="33"/>
      <c r="H31" s="34"/>
      <c r="I31" s="35"/>
      <c r="J31" s="33"/>
      <c r="K31" s="34"/>
      <c r="L31" s="35"/>
      <c r="M31" s="33"/>
      <c r="N31" s="34"/>
      <c r="O31" s="35"/>
      <c r="P31" s="33"/>
      <c r="Q31" s="34"/>
      <c r="R31" s="35"/>
      <c r="S31" s="33"/>
      <c r="T31" s="34"/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0</v>
      </c>
      <c r="AC31" s="35">
        <f t="shared" si="2"/>
        <v>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/>
      <c r="D37" s="33"/>
      <c r="E37" s="34"/>
      <c r="F37" s="35"/>
      <c r="G37" s="33"/>
      <c r="H37" s="34"/>
      <c r="I37" s="35"/>
      <c r="J37" s="33"/>
      <c r="K37" s="34"/>
      <c r="L37" s="35"/>
      <c r="M37" s="33"/>
      <c r="N37" s="34"/>
      <c r="O37" s="35"/>
      <c r="P37" s="33"/>
      <c r="Q37" s="34"/>
      <c r="R37" s="35"/>
      <c r="S37" s="33"/>
      <c r="T37" s="34"/>
      <c r="U37" s="35"/>
      <c r="V37" s="33"/>
      <c r="W37" s="34"/>
      <c r="X37" s="35"/>
      <c r="Y37" s="33"/>
      <c r="Z37" s="36"/>
      <c r="AA37" s="35">
        <f t="shared" si="2"/>
        <v>0</v>
      </c>
      <c r="AB37" s="35">
        <f t="shared" si="2"/>
        <v>0</v>
      </c>
      <c r="AC37" s="35">
        <f t="shared" si="2"/>
        <v>0</v>
      </c>
    </row>
    <row r="38" spans="1:29" x14ac:dyDescent="0.25">
      <c r="A38" s="20">
        <v>819</v>
      </c>
      <c r="B38" s="21" t="s">
        <v>109</v>
      </c>
      <c r="C38" s="33"/>
      <c r="D38" s="33"/>
      <c r="E38" s="34"/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/>
      <c r="D39" s="33"/>
      <c r="E39" s="34"/>
      <c r="F39" s="35"/>
      <c r="G39" s="33"/>
      <c r="H39" s="34"/>
      <c r="I39" s="35"/>
      <c r="J39" s="33"/>
      <c r="K39" s="34"/>
      <c r="L39" s="35"/>
      <c r="M39" s="33"/>
      <c r="N39" s="34"/>
      <c r="O39" s="35"/>
      <c r="P39" s="33"/>
      <c r="Q39" s="34"/>
      <c r="R39" s="35"/>
      <c r="S39" s="33"/>
      <c r="T39" s="34"/>
      <c r="U39" s="35"/>
      <c r="V39" s="33"/>
      <c r="W39" s="34"/>
      <c r="X39" s="35"/>
      <c r="Y39" s="33"/>
      <c r="Z39" s="36"/>
      <c r="AA39" s="35">
        <f t="shared" si="2"/>
        <v>0</v>
      </c>
      <c r="AB39" s="35">
        <f t="shared" si="2"/>
        <v>0</v>
      </c>
      <c r="AC39" s="35">
        <f t="shared" si="2"/>
        <v>0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/>
      <c r="D41" s="33"/>
      <c r="E41" s="34"/>
      <c r="F41" s="35"/>
      <c r="G41" s="33"/>
      <c r="H41" s="34"/>
      <c r="I41" s="35"/>
      <c r="J41" s="33"/>
      <c r="K41" s="34"/>
      <c r="L41" s="35"/>
      <c r="M41" s="33"/>
      <c r="N41" s="34"/>
      <c r="O41" s="35"/>
      <c r="P41" s="33"/>
      <c r="Q41" s="34"/>
      <c r="R41" s="35"/>
      <c r="S41" s="33"/>
      <c r="T41" s="34"/>
      <c r="U41" s="35"/>
      <c r="V41" s="33"/>
      <c r="W41" s="34"/>
      <c r="X41" s="35"/>
      <c r="Y41" s="33"/>
      <c r="Z41" s="36"/>
      <c r="AA41" s="35">
        <f t="shared" si="2"/>
        <v>0</v>
      </c>
      <c r="AB41" s="35">
        <f t="shared" si="2"/>
        <v>0</v>
      </c>
      <c r="AC41" s="35">
        <f t="shared" si="2"/>
        <v>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.75" thickBot="1" x14ac:dyDescent="0.3">
      <c r="A45" s="22"/>
      <c r="B45" s="23" t="s">
        <v>353</v>
      </c>
      <c r="C45" s="41">
        <f t="shared" ref="C45:Z45" si="3">SUM(C30:C44)</f>
        <v>0</v>
      </c>
      <c r="D45" s="41">
        <f t="shared" si="3"/>
        <v>0</v>
      </c>
      <c r="E45" s="42">
        <f t="shared" si="3"/>
        <v>0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0</v>
      </c>
      <c r="J45" s="41">
        <f t="shared" si="3"/>
        <v>0</v>
      </c>
      <c r="K45" s="42">
        <f t="shared" si="3"/>
        <v>0</v>
      </c>
      <c r="L45" s="39">
        <f t="shared" si="3"/>
        <v>0</v>
      </c>
      <c r="M45" s="41">
        <f t="shared" si="3"/>
        <v>0</v>
      </c>
      <c r="N45" s="42">
        <f t="shared" si="3"/>
        <v>0</v>
      </c>
      <c r="O45" s="39">
        <f t="shared" si="3"/>
        <v>0</v>
      </c>
      <c r="P45" s="41">
        <f t="shared" si="3"/>
        <v>0</v>
      </c>
      <c r="Q45" s="42">
        <f t="shared" si="3"/>
        <v>0</v>
      </c>
      <c r="R45" s="39">
        <f t="shared" si="3"/>
        <v>0</v>
      </c>
      <c r="S45" s="41">
        <f t="shared" si="3"/>
        <v>0</v>
      </c>
      <c r="T45" s="42">
        <f t="shared" si="3"/>
        <v>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0</v>
      </c>
      <c r="AB45" s="41">
        <f>SUM(AB30:AB44)</f>
        <v>0</v>
      </c>
      <c r="AC45" s="43">
        <f>SUM(AC30:AC44)</f>
        <v>0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28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560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L.E. Fletcher Technical Community College</v>
      </c>
      <c r="C2" s="4"/>
    </row>
    <row r="3" spans="1:11" x14ac:dyDescent="0.25">
      <c r="A3" s="6" t="s">
        <v>116</v>
      </c>
      <c r="B3" s="7">
        <f>Revenue!B3</f>
        <v>731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731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731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731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731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731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731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731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731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731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731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731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731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731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731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731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731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731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731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731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731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731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731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731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L.E. Fletcher Technical Community College</v>
      </c>
      <c r="F1" s="393"/>
    </row>
    <row r="2" spans="1:6" ht="24" customHeight="1" x14ac:dyDescent="0.7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zoomScaleNormal="100" workbookViewId="0">
      <pane xSplit="1" ySplit="5" topLeftCell="B72" activePane="bottomRight" state="frozen"/>
      <selection pane="topRight" activeCell="B1" sqref="B1"/>
      <selection pane="bottomLeft" activeCell="A6" sqref="A6"/>
      <selection pane="bottomRight" activeCell="G92" sqref="G92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L.E. Fletcher Technical Community College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448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528</v>
      </c>
      <c r="C5" s="325" t="s">
        <v>528</v>
      </c>
      <c r="D5" s="544" t="s">
        <v>562</v>
      </c>
      <c r="E5" s="325" t="s">
        <v>561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5755721</v>
      </c>
      <c r="C8" s="333">
        <f>Revenue!H34</f>
        <v>5755721</v>
      </c>
      <c r="D8" s="333">
        <f>Revenue!J34</f>
        <v>5616536</v>
      </c>
      <c r="E8" s="333">
        <f t="shared" ref="E8:E34" si="0">D8-C8</f>
        <v>-139185</v>
      </c>
      <c r="F8" s="334">
        <f t="shared" ref="F8:F34" si="1">IF(ISBLANK(E8),"  ",IF(C8&gt;0,E8/C8,IF(E8&gt;0,1,0)))</f>
        <v>-2.4182026891157511E-2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8" t="s">
        <v>144</v>
      </c>
      <c r="B10" s="519">
        <f>SUM(B11:B34)</f>
        <v>170436</v>
      </c>
      <c r="C10" s="519">
        <f>SUM(C11:C34)</f>
        <v>170436</v>
      </c>
      <c r="D10" s="519">
        <f>SUM(D11:D34)</f>
        <v>166870</v>
      </c>
      <c r="E10" s="519">
        <f t="shared" si="0"/>
        <v>-3566</v>
      </c>
      <c r="F10" s="520">
        <f t="shared" si="1"/>
        <v>-2.0922809735032504E-2</v>
      </c>
    </row>
    <row r="11" spans="1:6" s="404" customFormat="1" ht="15" customHeight="1" x14ac:dyDescent="0.25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4" t="s">
        <v>146</v>
      </c>
      <c r="B12" s="516">
        <f>Revenue!F40</f>
        <v>170436</v>
      </c>
      <c r="C12" s="516">
        <f>Revenue!H40</f>
        <v>170436</v>
      </c>
      <c r="D12" s="516">
        <f>Revenue!J40</f>
        <v>166870</v>
      </c>
      <c r="E12" s="517">
        <f t="shared" si="0"/>
        <v>-3566</v>
      </c>
      <c r="F12" s="403">
        <f t="shared" si="1"/>
        <v>-2.0922809735032504E-2</v>
      </c>
    </row>
    <row r="13" spans="1:6" s="404" customFormat="1" ht="15" customHeight="1" x14ac:dyDescent="0.25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4" t="s">
        <v>532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4" t="s">
        <v>469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5" t="s">
        <v>471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5" t="s">
        <v>381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5" t="s">
        <v>470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5" t="s">
        <v>382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5" t="s">
        <v>415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5" t="s">
        <v>463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5" t="s">
        <v>461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5" t="s">
        <v>460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5" t="s">
        <v>464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5" t="s">
        <v>462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5" t="s">
        <v>543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5" t="s">
        <v>571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12" s="404" customFormat="1" ht="15" customHeight="1" x14ac:dyDescent="0.25">
      <c r="A33" s="515" t="s">
        <v>544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12" s="404" customFormat="1" ht="15" customHeight="1" x14ac:dyDescent="0.25">
      <c r="A34" s="515" t="s">
        <v>545</v>
      </c>
      <c r="B34" s="516">
        <f>Revenue!F62</f>
        <v>0</v>
      </c>
      <c r="C34" s="516">
        <f>Revenue!H62</f>
        <v>0</v>
      </c>
      <c r="D34" s="516">
        <f>Revenue!J62</f>
        <v>0</v>
      </c>
      <c r="E34" s="517">
        <f t="shared" si="0"/>
        <v>0</v>
      </c>
      <c r="F34" s="403">
        <f t="shared" si="1"/>
        <v>0</v>
      </c>
    </row>
    <row r="35" spans="1:12" ht="15" customHeight="1" x14ac:dyDescent="0.25">
      <c r="A35" s="339" t="s">
        <v>156</v>
      </c>
      <c r="B35" s="337"/>
      <c r="C35" s="337"/>
      <c r="D35" s="337"/>
      <c r="E35" s="337"/>
      <c r="F35" s="330"/>
    </row>
    <row r="36" spans="1:12" ht="15" customHeight="1" x14ac:dyDescent="0.25">
      <c r="A36" s="336" t="s">
        <v>257</v>
      </c>
      <c r="B36" s="333">
        <f>Revenue!F95+Revenue!F96</f>
        <v>0</v>
      </c>
      <c r="C36" s="333">
        <f>Revenue!H95+Revenue!H96</f>
        <v>0</v>
      </c>
      <c r="D36" s="333">
        <f>Revenue!J95+Revenue!J96</f>
        <v>0</v>
      </c>
      <c r="E36" s="333">
        <f>D36-C36</f>
        <v>0</v>
      </c>
      <c r="F36" s="334">
        <f>IF(ISBLANK(E36),"  ",IF(C36&gt;0,E36/C36,IF(E36&gt;0,1,0)))</f>
        <v>0</v>
      </c>
    </row>
    <row r="37" spans="1:12" ht="15" customHeight="1" x14ac:dyDescent="0.25">
      <c r="A37" s="340" t="s">
        <v>157</v>
      </c>
      <c r="B37" s="337"/>
      <c r="C37" s="337"/>
      <c r="D37" s="337"/>
      <c r="E37" s="337"/>
      <c r="F37" s="330"/>
    </row>
    <row r="38" spans="1:12" ht="15" customHeight="1" x14ac:dyDescent="0.25">
      <c r="A38" s="336" t="s">
        <v>257</v>
      </c>
      <c r="B38" s="329">
        <f>Revenue!F97</f>
        <v>0</v>
      </c>
      <c r="C38" s="329">
        <f>Revenue!H97</f>
        <v>0</v>
      </c>
      <c r="D38" s="329">
        <f>Revenue!J97</f>
        <v>0</v>
      </c>
      <c r="E38" s="333">
        <f>D38-C38</f>
        <v>0</v>
      </c>
      <c r="F38" s="334">
        <f>IF(ISBLANK(E38),"  ",IF(C38&gt;0,E38/C38,IF(E38&gt;0,1,0)))</f>
        <v>0</v>
      </c>
    </row>
    <row r="39" spans="1:12" ht="15" customHeight="1" x14ac:dyDescent="0.25">
      <c r="A39" s="338"/>
      <c r="B39" s="337"/>
      <c r="C39" s="337"/>
      <c r="D39" s="337"/>
      <c r="E39" s="335"/>
      <c r="F39" s="334" t="str">
        <f>IF(ISBLANK(E39),"  ",IF(C39&gt;0,E39/C39,IF(E39&gt;0,1,0)))</f>
        <v xml:space="preserve">  </v>
      </c>
    </row>
    <row r="40" spans="1:12" s="3" customFormat="1" ht="15" customHeight="1" x14ac:dyDescent="0.25">
      <c r="A40" s="341" t="s">
        <v>158</v>
      </c>
      <c r="B40" s="342">
        <f>B39+B38+B36+B10+B9+B8</f>
        <v>5926157</v>
      </c>
      <c r="C40" s="342">
        <f>C39+C38+C36+C10+C9+C8</f>
        <v>5926157</v>
      </c>
      <c r="D40" s="342">
        <f>D39+D38+D36+D10+D9+D8</f>
        <v>5783406</v>
      </c>
      <c r="E40" s="342">
        <f>D40-C40</f>
        <v>-142751</v>
      </c>
      <c r="F40" s="343">
        <f>IF(ISBLANK(E40),"  ",IF(C40&gt;0,E40/C40,IF(E40&gt;0,1,0)))</f>
        <v>-2.4088291957165494E-2</v>
      </c>
    </row>
    <row r="41" spans="1:12" ht="15" customHeight="1" x14ac:dyDescent="0.25">
      <c r="A41" s="339" t="s">
        <v>379</v>
      </c>
      <c r="B41" s="337"/>
      <c r="C41" s="337"/>
      <c r="D41" s="337"/>
      <c r="E41" s="337"/>
      <c r="F41" s="330"/>
    </row>
    <row r="42" spans="1:12" ht="15" customHeight="1" x14ac:dyDescent="0.25">
      <c r="A42" s="344" t="s">
        <v>373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3">
        <f t="shared" ref="E42:E47" si="2">D42-C42</f>
        <v>0</v>
      </c>
      <c r="F42" s="334">
        <f t="shared" ref="F42:F47" si="3">IF(ISBLANK(E42),"  ",IF(C42&gt;0,E42/C42,IF(E42&gt;0,1,0)))</f>
        <v>0</v>
      </c>
    </row>
    <row r="43" spans="1:12" ht="15" customHeight="1" x14ac:dyDescent="0.25">
      <c r="A43" s="345" t="s">
        <v>374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25">
      <c r="A44" s="345" t="s">
        <v>375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25">
      <c r="A45" s="345" t="s">
        <v>376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ht="15" customHeight="1" x14ac:dyDescent="0.25">
      <c r="A46" s="346" t="s">
        <v>377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12" s="3" customFormat="1" ht="15" customHeight="1" x14ac:dyDescent="0.25">
      <c r="A47" s="339" t="s">
        <v>378</v>
      </c>
      <c r="B47" s="347">
        <f>SUM(B42:B46)</f>
        <v>0</v>
      </c>
      <c r="C47" s="347">
        <f>SUM(C42:C46)</f>
        <v>0</v>
      </c>
      <c r="D47" s="347">
        <f>SUM(D42:D46)</f>
        <v>0</v>
      </c>
      <c r="E47" s="347">
        <f t="shared" si="2"/>
        <v>0</v>
      </c>
      <c r="F47" s="343">
        <f t="shared" si="3"/>
        <v>0</v>
      </c>
      <c r="L47" s="3" t="s">
        <v>117</v>
      </c>
    </row>
    <row r="48" spans="1:12" ht="15" customHeight="1" x14ac:dyDescent="0.25">
      <c r="A48" s="338" t="s">
        <v>117</v>
      </c>
      <c r="B48" s="337"/>
      <c r="C48" s="337"/>
      <c r="D48" s="337"/>
      <c r="E48" s="337"/>
      <c r="F48" s="330"/>
    </row>
    <row r="49" spans="1:6" s="3" customFormat="1" ht="15" customHeight="1" x14ac:dyDescent="0.25">
      <c r="A49" s="348" t="s">
        <v>73</v>
      </c>
      <c r="B49" s="349">
        <f>Revenue!F93-Revenue!F91</f>
        <v>0</v>
      </c>
      <c r="C49" s="349">
        <f>Revenue!H93-Revenue!H91</f>
        <v>0</v>
      </c>
      <c r="D49" s="349">
        <f>Revenue!J93-Revenue!J91</f>
        <v>0</v>
      </c>
      <c r="E49" s="349">
        <f>D49-C49</f>
        <v>0</v>
      </c>
      <c r="F49" s="343">
        <f>IF(ISBLANK(E49),"  ",IF(C49&gt;0,E49/C49,IF(E49&gt;0,1,0)))</f>
        <v>0</v>
      </c>
    </row>
    <row r="50" spans="1:6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6" s="3" customFormat="1" ht="15" customHeight="1" x14ac:dyDescent="0.25">
      <c r="A51" s="348" t="s">
        <v>414</v>
      </c>
      <c r="B51" s="349">
        <f>Revenue!F109</f>
        <v>112535</v>
      </c>
      <c r="C51" s="349">
        <f>Revenue!H109</f>
        <v>0</v>
      </c>
      <c r="D51" s="349">
        <f>Revenue!J109</f>
        <v>0</v>
      </c>
      <c r="E51" s="349">
        <f>D51-C51</f>
        <v>0</v>
      </c>
      <c r="F51" s="343">
        <f>IF(ISBLANK(E51),"  ",IF(C51&gt;0,E51/C51,IF(E51&gt;0,1,0)))</f>
        <v>0</v>
      </c>
    </row>
    <row r="52" spans="1:6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6" s="3" customFormat="1" ht="15" customHeight="1" x14ac:dyDescent="0.25">
      <c r="A53" s="339" t="s">
        <v>159</v>
      </c>
      <c r="B53" s="347">
        <f>Revenue!F7+Revenue!F20+Revenue!F24+Revenue!F32+Revenue!F77</f>
        <v>7091199</v>
      </c>
      <c r="C53" s="347">
        <f>Revenue!H7+Revenue!H20+Revenue!H24+Revenue!H32+Revenue!H77</f>
        <v>7425000</v>
      </c>
      <c r="D53" s="347">
        <f>Revenue!J7+Revenue!J20+Revenue!J24+Revenue!J32+Revenue!J77</f>
        <v>7980000</v>
      </c>
      <c r="E53" s="347">
        <f>D53-C53</f>
        <v>555000</v>
      </c>
      <c r="F53" s="343">
        <f>IF(ISBLANK(E53),"  ",IF(C53&gt;0,E53/C53,IF(E53&gt;0,1,0)))</f>
        <v>7.4747474747474743E-2</v>
      </c>
    </row>
    <row r="54" spans="1:6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6" s="3" customFormat="1" ht="15" customHeight="1" x14ac:dyDescent="0.25">
      <c r="A55" s="350" t="s">
        <v>160</v>
      </c>
      <c r="B55" s="351">
        <f>Revenue!F69</f>
        <v>0</v>
      </c>
      <c r="C55" s="351">
        <f>Revenue!H69</f>
        <v>0</v>
      </c>
      <c r="D55" s="351">
        <f>Revenue!J69</f>
        <v>0</v>
      </c>
      <c r="E55" s="351">
        <f>D55-C55</f>
        <v>0</v>
      </c>
      <c r="F55" s="343">
        <f>IF(ISBLANK(E55),"  ",IF(C55&gt;0,E55/C55,IF(E55&gt;0,1,0)))</f>
        <v>0</v>
      </c>
    </row>
    <row r="56" spans="1:6" ht="15" customHeight="1" x14ac:dyDescent="0.25">
      <c r="A56" s="339"/>
      <c r="B56" s="329"/>
      <c r="C56" s="329"/>
      <c r="D56" s="329"/>
      <c r="E56" s="329"/>
      <c r="F56" s="352"/>
    </row>
    <row r="57" spans="1:6" s="3" customFormat="1" ht="15" customHeight="1" x14ac:dyDescent="0.25">
      <c r="A57" s="339" t="s">
        <v>32</v>
      </c>
      <c r="B57" s="347">
        <f>Revenue!F35</f>
        <v>0</v>
      </c>
      <c r="C57" s="347">
        <f>Revenue!H35</f>
        <v>0</v>
      </c>
      <c r="D57" s="347">
        <f>Revenue!J35</f>
        <v>0</v>
      </c>
      <c r="E57" s="351">
        <f>D57-C57</f>
        <v>0</v>
      </c>
      <c r="F57" s="343">
        <f>IF(ISBLANK(E57),"  ",IF(C57&gt;0,E57/C57,IF(E57&gt;0,1,0)))</f>
        <v>0</v>
      </c>
    </row>
    <row r="58" spans="1:6" ht="15" customHeight="1" x14ac:dyDescent="0.25">
      <c r="A58" s="338"/>
      <c r="B58" s="337"/>
      <c r="C58" s="337"/>
      <c r="D58" s="337"/>
      <c r="E58" s="337"/>
      <c r="F58" s="330"/>
    </row>
    <row r="59" spans="1:6" s="3" customFormat="1" ht="15" customHeight="1" x14ac:dyDescent="0.25">
      <c r="A59" s="353" t="s">
        <v>161</v>
      </c>
      <c r="B59" s="347">
        <f>B57+B55+B53+B51+B49+B40-B47</f>
        <v>13129891</v>
      </c>
      <c r="C59" s="347">
        <f>C57+C55+C53+C51+C49+C40-C47</f>
        <v>13351157</v>
      </c>
      <c r="D59" s="347">
        <f>D57+D55+D53+D51+D49+D40-D47</f>
        <v>13763406</v>
      </c>
      <c r="E59" s="347">
        <f>D59-C59</f>
        <v>412249</v>
      </c>
      <c r="F59" s="343">
        <f>IF(ISBLANK(E59),"  ",IF(C59&gt;0,E59/C59,IF(E59&gt;0,1,0)))</f>
        <v>3.0877398865132064E-2</v>
      </c>
    </row>
    <row r="60" spans="1:6" ht="15" customHeight="1" x14ac:dyDescent="0.25">
      <c r="A60" s="354"/>
      <c r="B60" s="337"/>
      <c r="C60" s="337"/>
      <c r="D60" s="337"/>
      <c r="E60" s="337"/>
      <c r="F60" s="330" t="s">
        <v>117</v>
      </c>
    </row>
    <row r="61" spans="1:6" ht="15" customHeight="1" x14ac:dyDescent="0.25">
      <c r="A61" s="355"/>
      <c r="B61" s="329"/>
      <c r="C61" s="329"/>
      <c r="D61" s="329"/>
      <c r="E61" s="329"/>
      <c r="F61" s="331" t="s">
        <v>117</v>
      </c>
    </row>
    <row r="62" spans="1:6" ht="15" customHeight="1" x14ac:dyDescent="0.25">
      <c r="A62" s="353" t="s">
        <v>162</v>
      </c>
      <c r="B62" s="329"/>
      <c r="C62" s="329"/>
      <c r="D62" s="329"/>
      <c r="E62" s="329"/>
      <c r="F62" s="331"/>
    </row>
    <row r="63" spans="1:6" ht="15" customHeight="1" x14ac:dyDescent="0.25">
      <c r="A63" s="336" t="s">
        <v>163</v>
      </c>
      <c r="B63" s="329">
        <f>Instruction!F44</f>
        <v>5369985.0200000005</v>
      </c>
      <c r="C63" s="329">
        <f>Instruction!H44</f>
        <v>5973570.7300000004</v>
      </c>
      <c r="D63" s="329">
        <f>Instruction!J44</f>
        <v>5036287.63</v>
      </c>
      <c r="E63" s="329">
        <f t="shared" ref="E63:E76" si="4">D63-C63</f>
        <v>-937283.10000000056</v>
      </c>
      <c r="F63" s="334">
        <f t="shared" ref="F63:F76" si="5">IF(ISBLANK(E63),"  ",IF(C63&gt;0,E63/C63,IF(E63&gt;0,1,0)))</f>
        <v>-0.15690499742354277</v>
      </c>
    </row>
    <row r="64" spans="1:6" ht="15" customHeight="1" x14ac:dyDescent="0.25">
      <c r="A64" s="338" t="s">
        <v>164</v>
      </c>
      <c r="B64" s="337">
        <f>Research!F44</f>
        <v>0</v>
      </c>
      <c r="C64" s="337">
        <f>Research!H44</f>
        <v>0</v>
      </c>
      <c r="D64" s="337">
        <f>Research!J44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25">
      <c r="A65" s="338" t="s">
        <v>165</v>
      </c>
      <c r="B65" s="337">
        <f>'Public Service'!F44</f>
        <v>0</v>
      </c>
      <c r="C65" s="337">
        <f>'Public Service'!H44</f>
        <v>0</v>
      </c>
      <c r="D65" s="337">
        <f>'Public Service'!J44</f>
        <v>0</v>
      </c>
      <c r="E65" s="337">
        <f t="shared" si="4"/>
        <v>0</v>
      </c>
      <c r="F65" s="334">
        <f t="shared" si="5"/>
        <v>0</v>
      </c>
    </row>
    <row r="66" spans="1:6" ht="15" customHeight="1" x14ac:dyDescent="0.25">
      <c r="A66" s="338" t="s">
        <v>166</v>
      </c>
      <c r="B66" s="337">
        <f>'Academic Supp'!F44</f>
        <v>1209735.73</v>
      </c>
      <c r="C66" s="337">
        <f>'Academic Supp'!H44</f>
        <v>938105</v>
      </c>
      <c r="D66" s="337">
        <f>'Academic Supp'!J44</f>
        <v>1684754</v>
      </c>
      <c r="E66" s="337">
        <f t="shared" si="4"/>
        <v>746649</v>
      </c>
      <c r="F66" s="334">
        <f t="shared" si="5"/>
        <v>0.79591197147440851</v>
      </c>
    </row>
    <row r="67" spans="1:6" ht="15" customHeight="1" x14ac:dyDescent="0.25">
      <c r="A67" s="338" t="s">
        <v>167</v>
      </c>
      <c r="B67" s="337">
        <f>'Student Services'!F44</f>
        <v>1245204.2100000002</v>
      </c>
      <c r="C67" s="337">
        <f>'Student Services'!H44</f>
        <v>1339155.68</v>
      </c>
      <c r="D67" s="337">
        <f>'Student Services'!J44</f>
        <v>1456255.91</v>
      </c>
      <c r="E67" s="337">
        <f t="shared" si="4"/>
        <v>117100.22999999998</v>
      </c>
      <c r="F67" s="334">
        <f t="shared" si="5"/>
        <v>8.7443328470966114E-2</v>
      </c>
    </row>
    <row r="68" spans="1:6" ht="15" customHeight="1" x14ac:dyDescent="0.25">
      <c r="A68" s="338" t="s">
        <v>168</v>
      </c>
      <c r="B68" s="337">
        <f>'Institutional Supp'!F44</f>
        <v>3795775.2699999996</v>
      </c>
      <c r="C68" s="337">
        <f>'Institutional Supp'!H44</f>
        <v>3574917.53</v>
      </c>
      <c r="D68" s="337">
        <f>'Institutional Supp'!J44</f>
        <v>3645730.08</v>
      </c>
      <c r="E68" s="337">
        <f t="shared" si="4"/>
        <v>70812.550000000279</v>
      </c>
      <c r="F68" s="334">
        <f t="shared" si="5"/>
        <v>1.9808163238943386E-2</v>
      </c>
    </row>
    <row r="69" spans="1:6" ht="15" customHeight="1" x14ac:dyDescent="0.25">
      <c r="A69" s="338" t="s">
        <v>169</v>
      </c>
      <c r="B69" s="337">
        <f>Scholarships!F44</f>
        <v>0</v>
      </c>
      <c r="C69" s="337">
        <f>Scholarships!H44</f>
        <v>58000</v>
      </c>
      <c r="D69" s="337">
        <f>Scholarships!J44</f>
        <v>58000</v>
      </c>
      <c r="E69" s="337">
        <f t="shared" si="4"/>
        <v>0</v>
      </c>
      <c r="F69" s="334">
        <f t="shared" si="5"/>
        <v>0</v>
      </c>
    </row>
    <row r="70" spans="1:6" ht="15" customHeight="1" x14ac:dyDescent="0.25">
      <c r="A70" s="338" t="s">
        <v>170</v>
      </c>
      <c r="B70" s="337">
        <f>'OP&amp;M'!F44</f>
        <v>1028581.28</v>
      </c>
      <c r="C70" s="337">
        <f>'OP&amp;M'!H44</f>
        <v>995618.82000000007</v>
      </c>
      <c r="D70" s="337">
        <f>'OP&amp;M'!J44</f>
        <v>1408179.95</v>
      </c>
      <c r="E70" s="337">
        <f t="shared" si="4"/>
        <v>412561.12999999989</v>
      </c>
      <c r="F70" s="334">
        <f t="shared" si="5"/>
        <v>0.41437658842166109</v>
      </c>
    </row>
    <row r="71" spans="1:6" s="3" customFormat="1" ht="15" customHeight="1" x14ac:dyDescent="0.25">
      <c r="A71" s="356" t="s">
        <v>171</v>
      </c>
      <c r="B71" s="342">
        <f>SUM(B63:B70)</f>
        <v>12649281.51</v>
      </c>
      <c r="C71" s="342">
        <f>SUM(C63:C70)</f>
        <v>12879367.76</v>
      </c>
      <c r="D71" s="342">
        <f>SUM(D63:D70)</f>
        <v>13289207.57</v>
      </c>
      <c r="E71" s="342">
        <f t="shared" si="4"/>
        <v>409839.81000000052</v>
      </c>
      <c r="F71" s="343">
        <f t="shared" si="5"/>
        <v>3.1821423041654071E-2</v>
      </c>
    </row>
    <row r="72" spans="1:6" ht="15" customHeight="1" x14ac:dyDescent="0.25">
      <c r="A72" s="338" t="s">
        <v>172</v>
      </c>
      <c r="B72" s="337">
        <f>Hospitals!F44</f>
        <v>0</v>
      </c>
      <c r="C72" s="337">
        <f>Hospitals!H44</f>
        <v>0</v>
      </c>
      <c r="D72" s="337">
        <f>Hospitals!J44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25">
      <c r="A73" s="338" t="s">
        <v>173</v>
      </c>
      <c r="B73" s="337">
        <f>Transfers!F44</f>
        <v>480609</v>
      </c>
      <c r="C73" s="337">
        <f>Transfers!H44</f>
        <v>471789</v>
      </c>
      <c r="D73" s="337">
        <f>Transfers!J44</f>
        <v>474198</v>
      </c>
      <c r="E73" s="337">
        <f t="shared" si="4"/>
        <v>2409</v>
      </c>
      <c r="F73" s="334">
        <f t="shared" si="5"/>
        <v>5.1060961573923935E-3</v>
      </c>
    </row>
    <row r="74" spans="1:6" ht="15" customHeight="1" x14ac:dyDescent="0.25">
      <c r="A74" s="338" t="s">
        <v>174</v>
      </c>
      <c r="B74" s="337">
        <f>Athletics!U21+Athletics!U23-Athletics!AA40</f>
        <v>0</v>
      </c>
      <c r="C74" s="337">
        <f>Athletics!V21+Athletics!V23-Athletics!AB40</f>
        <v>0</v>
      </c>
      <c r="D74" s="337">
        <f>Athletics!W21+Athletics!W23-Athletics!AC40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175</v>
      </c>
      <c r="B75" s="337">
        <f>Other!F44</f>
        <v>0</v>
      </c>
      <c r="C75" s="337">
        <f>Other!H44</f>
        <v>0</v>
      </c>
      <c r="D75" s="337">
        <f>Other!J44</f>
        <v>0</v>
      </c>
      <c r="E75" s="337">
        <f t="shared" si="4"/>
        <v>0</v>
      </c>
      <c r="F75" s="334">
        <f t="shared" si="5"/>
        <v>0</v>
      </c>
    </row>
    <row r="76" spans="1:6" s="3" customFormat="1" ht="15" customHeight="1" x14ac:dyDescent="0.25">
      <c r="A76" s="357" t="s">
        <v>176</v>
      </c>
      <c r="B76" s="358">
        <f>B75+B74+B73+B72+B71</f>
        <v>13129890.51</v>
      </c>
      <c r="C76" s="358">
        <f>C75+C74+C73+C72+C71</f>
        <v>13351156.76</v>
      </c>
      <c r="D76" s="358">
        <f>D75+D74+D73+D72+D71</f>
        <v>13763405.57</v>
      </c>
      <c r="E76" s="358">
        <f t="shared" si="4"/>
        <v>412248.81000000052</v>
      </c>
      <c r="F76" s="343">
        <f t="shared" si="5"/>
        <v>3.0877385189206671E-2</v>
      </c>
    </row>
    <row r="77" spans="1:6" ht="15" customHeight="1" x14ac:dyDescent="0.25">
      <c r="A77" s="355"/>
      <c r="B77" s="329"/>
      <c r="C77" s="329"/>
      <c r="D77" s="329"/>
      <c r="E77" s="329"/>
      <c r="F77" s="331"/>
    </row>
    <row r="78" spans="1:6" ht="15" customHeight="1" x14ac:dyDescent="0.25">
      <c r="A78" s="353" t="s">
        <v>177</v>
      </c>
      <c r="B78" s="329"/>
      <c r="C78" s="329"/>
      <c r="D78" s="329"/>
      <c r="E78" s="329"/>
      <c r="F78" s="331"/>
    </row>
    <row r="79" spans="1:6" ht="15" customHeight="1" x14ac:dyDescent="0.25">
      <c r="A79" s="336" t="s">
        <v>178</v>
      </c>
      <c r="B79" s="333">
        <f>Instruction!F7+Research!F7+'Public Service'!F7+'Academic Supp'!F7+'Student Services'!F7+'Institutional Supp'!F7+Scholarships!F7+'OP&amp;M'!F7+Hospitals!F7+Transfers!F7+Other!F7</f>
        <v>7540992.7000000002</v>
      </c>
      <c r="C79" s="333">
        <f>Instruction!H7+Research!H7+'Public Service'!H7+'Academic Supp'!H7+'Student Services'!H7+'Institutional Supp'!H7+Scholarships!H7+'OP&amp;M'!H7+Hospitals!H7+Transfers!H7+Other!H7</f>
        <v>7605443.6500000004</v>
      </c>
      <c r="D79" s="333">
        <f>Instruction!J7+Research!J7+'Public Service'!J7+'Academic Supp'!J7+'Student Services'!J7+'Institutional Supp'!J7+Scholarships!J7+'OP&amp;M'!J7+Hospitals!J7+Transfers!J7+Other!J7</f>
        <v>7948350.1900000013</v>
      </c>
      <c r="E79" s="329">
        <f t="shared" ref="E79:E97" si="6">D79-C79</f>
        <v>342906.54000000097</v>
      </c>
      <c r="F79" s="334">
        <f t="shared" ref="F79:F97" si="7">IF(ISBLANK(E79),"  ",IF(C79&gt;0,E79/C79,IF(E79&gt;0,1,0)))</f>
        <v>4.5086987134537633E-2</v>
      </c>
    </row>
    <row r="80" spans="1:6" ht="15" customHeight="1" x14ac:dyDescent="0.25">
      <c r="A80" s="338" t="s">
        <v>179</v>
      </c>
      <c r="B80" s="335">
        <f>Instruction!F8+Research!F8+'Public Service'!F8+'Academic Supp'!F8+'Student Services'!F8+'Institutional Supp'!F8+Scholarships!F8+'OP&amp;M'!F8+Hospitals!F8+Transfers!F8+Other!F8</f>
        <v>0</v>
      </c>
      <c r="C80" s="333">
        <f>Instruction!H8+Research!H8+'Public Service'!H8+'Academic Supp'!H8+'Student Services'!H8+'Institutional Supp'!H8+Scholarships!H8+'OP&amp;M'!H8+Hospitals!H8+Transfers!H8+Other!H8</f>
        <v>0</v>
      </c>
      <c r="D80" s="333">
        <f>Instruction!J8+Research!J8+'Public Service'!J8+'Academic Supp'!J8+'Student Services'!J8+'Institutional Supp'!J8+Scholarships!J8+'OP&amp;M'!J8+Hospitals!J8+Transfers!J8+Other!J8</f>
        <v>0</v>
      </c>
      <c r="E80" s="337">
        <f t="shared" si="6"/>
        <v>0</v>
      </c>
      <c r="F80" s="334">
        <f t="shared" si="7"/>
        <v>0</v>
      </c>
    </row>
    <row r="81" spans="1:6" ht="15" customHeight="1" x14ac:dyDescent="0.25">
      <c r="A81" s="338" t="s">
        <v>180</v>
      </c>
      <c r="B81" s="389">
        <f>Instruction!F9+Research!F9+'Public Service'!F9+'Academic Supp'!F9+'Student Services'!F9+'Institutional Supp'!F9+Scholarships!F9+'OP&amp;M'!F9+Hospitals!F9+Transfers!F9+Other!F9</f>
        <v>2982559.67</v>
      </c>
      <c r="C81" s="333">
        <f>Instruction!H9+Research!H9+'Public Service'!H9+'Academic Supp'!H9+'Student Services'!H9+'Institutional Supp'!H9+Scholarships!H9+'OP&amp;M'!H9+Hospitals!H9+Transfers!H9+Other!H9</f>
        <v>2931059.19</v>
      </c>
      <c r="D81" s="333">
        <f>Instruction!J9+Research!J9+'Public Service'!J9+'Academic Supp'!J9+'Student Services'!J9+'Institutional Supp'!J9+Scholarships!J9+'OP&amp;M'!J9+Hospitals!J9+Transfers!J9+Other!J9</f>
        <v>3194337.6499999994</v>
      </c>
      <c r="E81" s="337">
        <f t="shared" si="6"/>
        <v>263278.4599999995</v>
      </c>
      <c r="F81" s="334">
        <f t="shared" si="7"/>
        <v>8.9823658593533723E-2</v>
      </c>
    </row>
    <row r="82" spans="1:6" s="3" customFormat="1" ht="15" customHeight="1" x14ac:dyDescent="0.25">
      <c r="A82" s="356" t="s">
        <v>181</v>
      </c>
      <c r="B82" s="358">
        <f>SUM(B79:B81)</f>
        <v>10523552.370000001</v>
      </c>
      <c r="C82" s="358">
        <f>SUM(C79:C81)</f>
        <v>10536502.84</v>
      </c>
      <c r="D82" s="358">
        <f>SUM(D79:D81)</f>
        <v>11142687.84</v>
      </c>
      <c r="E82" s="342">
        <f t="shared" si="6"/>
        <v>606185</v>
      </c>
      <c r="F82" s="343">
        <f t="shared" si="7"/>
        <v>5.7531897367191331E-2</v>
      </c>
    </row>
    <row r="83" spans="1:6" ht="15" customHeight="1" x14ac:dyDescent="0.25">
      <c r="A83" s="338" t="s">
        <v>182</v>
      </c>
      <c r="B83" s="335">
        <f>Instruction!F12+Research!F12+'Public Service'!F12+'Academic Supp'!F12+'Student Services'!F12+'Institutional Supp'!F12+Scholarships!F12+'OP&amp;M'!F12+Hospitals!F12+Transfers!F12+Other!F12</f>
        <v>114426.48000000001</v>
      </c>
      <c r="C83" s="335">
        <f>Instruction!H12+Research!H12+'Public Service'!H12+'Academic Supp'!H12+'Student Services'!H12+'Institutional Supp'!H12+Scholarships!H12+'OP&amp;M'!H12+Hospitals!H12+Transfers!H12+Other!H12</f>
        <v>275681</v>
      </c>
      <c r="D83" s="335">
        <f>Instruction!J12+Research!J12+'Public Service'!J12+'Academic Supp'!J12+'Student Services'!J12+'Institutional Supp'!J12+Scholarships!J12+'OP&amp;M'!J12+Hospitals!J12+Transfers!J12+Other!J12</f>
        <v>0</v>
      </c>
      <c r="E83" s="337">
        <f t="shared" si="6"/>
        <v>-275681</v>
      </c>
      <c r="F83" s="334">
        <f t="shared" si="7"/>
        <v>-1</v>
      </c>
    </row>
    <row r="84" spans="1:6" ht="15" customHeight="1" x14ac:dyDescent="0.25">
      <c r="A84" s="338" t="s">
        <v>183</v>
      </c>
      <c r="B84" s="333">
        <f>Instruction!F14+Research!F14+'Public Service'!F14+'Academic Supp'!F14+'Student Services'!F14+'Institutional Supp'!F14+Scholarships!F14+'OP&amp;M'!F14+Hospitals!F14+Transfers!F14+Other!F14</f>
        <v>1295260.06</v>
      </c>
      <c r="C84" s="333">
        <f>Instruction!H14+Research!H14+'Public Service'!H14+'Academic Supp'!H14+'Student Services'!H14+'Institutional Supp'!H14+Scholarships!H14+'OP&amp;M'!H14+Hospitals!H14+Transfers!H14+Other!H14</f>
        <v>1341646.8700000001</v>
      </c>
      <c r="D84" s="333">
        <f>Instruction!J14+Research!J14+'Public Service'!J14+'Academic Supp'!J14+'Student Services'!J14+'Institutional Supp'!J14+Scholarships!J14+'OP&amp;M'!J14+Hospitals!J14+Transfers!J14+Other!J14</f>
        <v>1483792.95</v>
      </c>
      <c r="E84" s="337">
        <f t="shared" si="6"/>
        <v>142146.07999999984</v>
      </c>
      <c r="F84" s="334">
        <f t="shared" si="7"/>
        <v>0.10594895212627733</v>
      </c>
    </row>
    <row r="85" spans="1:6" ht="15" customHeight="1" x14ac:dyDescent="0.25">
      <c r="A85" s="338" t="s">
        <v>184</v>
      </c>
      <c r="B85" s="329">
        <f>Instruction!F16+Research!F16+'Public Service'!F16+'Academic Supp'!F16+'Student Services'!F16+'Institutional Supp'!F16+Scholarships!F16+'OP&amp;M'!F16+Hospitals!F16+Transfers!F16+Other!F16</f>
        <v>128043.99</v>
      </c>
      <c r="C85" s="329">
        <f>Instruction!H16+Research!H16+'Public Service'!H16+'Academic Supp'!H16+'Student Services'!H16+'Institutional Supp'!H16+Scholarships!H16+'OP&amp;M'!H16+Hospitals!H16+Transfers!H16+Other!H16</f>
        <v>162535</v>
      </c>
      <c r="D85" s="329">
        <f>Instruction!J16+Research!J16+'Public Service'!J16+'Academic Supp'!J16+'Student Services'!J16+'Institutional Supp'!J16+Scholarships!J16+'OP&amp;M'!J16+Hospitals!J16+Transfers!J16+Other!J16</f>
        <v>155935</v>
      </c>
      <c r="E85" s="337">
        <f t="shared" si="6"/>
        <v>-6600</v>
      </c>
      <c r="F85" s="334">
        <f t="shared" si="7"/>
        <v>-4.0606638570154119E-2</v>
      </c>
    </row>
    <row r="86" spans="1:6" s="3" customFormat="1" ht="15" customHeight="1" x14ac:dyDescent="0.25">
      <c r="A86" s="340" t="s">
        <v>185</v>
      </c>
      <c r="B86" s="358">
        <f>SUM(B83:B85)</f>
        <v>1537730.53</v>
      </c>
      <c r="C86" s="358">
        <f>SUM(C83:C85)</f>
        <v>1779862.87</v>
      </c>
      <c r="D86" s="358">
        <f>SUM(D83:D85)</f>
        <v>1639727.95</v>
      </c>
      <c r="E86" s="342">
        <f t="shared" si="6"/>
        <v>-140134.92000000016</v>
      </c>
      <c r="F86" s="343">
        <f t="shared" si="7"/>
        <v>-7.8733548725582525E-2</v>
      </c>
    </row>
    <row r="87" spans="1:6" ht="15" customHeight="1" x14ac:dyDescent="0.25">
      <c r="A87" s="338" t="s">
        <v>186</v>
      </c>
      <c r="B87" s="329">
        <f>Instruction!F27+Research!F27+'Public Service'!F27+'Academic Supp'!F27+'Student Services'!F27+'Institutional Supp'!F27+Scholarships!F27+'OP&amp;M'!F27+Hospitals!F27+Transfers!F27+Other!F27</f>
        <v>120547.86</v>
      </c>
      <c r="C87" s="329">
        <f>Instruction!H27+Research!H27+'Public Service'!H27+'Academic Supp'!H27+'Student Services'!H27+'Institutional Supp'!H27+Scholarships!H27+'OP&amp;M'!H27+Hospitals!H27+Transfers!H27+Other!H27</f>
        <v>131588</v>
      </c>
      <c r="D87" s="329">
        <f>Instruction!J27+Research!J27+'Public Service'!J27+'Academic Supp'!J27+'Student Services'!J27+'Institutional Supp'!J27+Scholarships!J27+'OP&amp;M'!J27+Hospitals!J27+Transfers!J27++Other!J27</f>
        <v>186341.78</v>
      </c>
      <c r="E87" s="337">
        <f t="shared" si="6"/>
        <v>54753.78</v>
      </c>
      <c r="F87" s="334">
        <f t="shared" si="7"/>
        <v>0.41610010031309846</v>
      </c>
    </row>
    <row r="88" spans="1:6" ht="15" customHeight="1" x14ac:dyDescent="0.25">
      <c r="A88" s="338" t="s">
        <v>187</v>
      </c>
      <c r="B88" s="337">
        <f>Instruction!F29+Research!F29+'Public Service'!F29+'Academic Supp'!F29+'Student Services'!F29+'Institutional Supp'!F29+Scholarships!F29+'OP&amp;M'!F29+Hospitals!F29+Transfers!F29+Other!F29+Athletics!U21+Athletics!U23-Athletics!AA40</f>
        <v>249613.91</v>
      </c>
      <c r="C88" s="337">
        <f>Instruction!H29+Research!H29+'Public Service'!H29+'Academic Supp'!H29+'Student Services'!H29+'Institutional Supp'!H29+Scholarships!H29+'OP&amp;M'!H29+Hospitals!H29+Transfers!H29+Other!H29+Athletics!V21+Athletics!V23-Athletics!AB40</f>
        <v>116650</v>
      </c>
      <c r="D88" s="337">
        <f>Instruction!J29+Research!J29+'Public Service'!J29+'Academic Supp'!J29+'Student Services'!J29+'Institutional Supp'!J29+Scholarships!J29+'OP&amp;M'!J29+Hospitals!J29+Transfers!J29+Other!J29+Athletics!W21+Athletics!W23-Athletics!AC40</f>
        <v>60950</v>
      </c>
      <c r="E88" s="337">
        <f t="shared" si="6"/>
        <v>-55700</v>
      </c>
      <c r="F88" s="334">
        <f t="shared" si="7"/>
        <v>-0.47749678525503642</v>
      </c>
    </row>
    <row r="89" spans="1:6" ht="15" customHeight="1" x14ac:dyDescent="0.25">
      <c r="A89" s="338" t="s">
        <v>188</v>
      </c>
      <c r="B89" s="337">
        <f>Instruction!F37+Research!F37+'Public Service'!F37+'Academic Supp'!F37+'Student Services'!F37+'Institutional Supp'!F37+Scholarships!F37+'OP&amp;M'!F37+Hospitals!F37+Transfers!F37+Other!F37</f>
        <v>0</v>
      </c>
      <c r="C89" s="337">
        <f>Instruction!H37+Research!H37+'Public Service'!H37+'Academic Supp'!H37+'Student Services'!H37+'Institutional Supp'!H37+Scholarships!H37+'OP&amp;M'!H37+Hospitals!H37+Transfers!H37+Other!H37</f>
        <v>0</v>
      </c>
      <c r="D89" s="337">
        <f>Instruction!J37+Research!J37+'Public Service'!J37+'Academic Supp'!J37+'Student Services'!J37+'Institutional Supp'!J37+Scholarships!J37+'OP&amp;M'!J37+Hospitals!J37+Transfers!J37+Other!J37</f>
        <v>0</v>
      </c>
      <c r="E89" s="337">
        <f t="shared" si="6"/>
        <v>0</v>
      </c>
      <c r="F89" s="334">
        <f t="shared" si="7"/>
        <v>0</v>
      </c>
    </row>
    <row r="90" spans="1:6" ht="15" customHeight="1" x14ac:dyDescent="0.25">
      <c r="A90" s="338" t="s">
        <v>189</v>
      </c>
      <c r="B90" s="337">
        <f>Instruction!F39+Research!F39+'Public Service'!F39+'Academic Supp'!F39+'Student Services'!F39+'Institutional Supp'!F39+Scholarships!F39+'OP&amp;M'!F39+Hospitals!F39+Transfers!F39+Other!F39</f>
        <v>643843.6</v>
      </c>
      <c r="C90" s="337">
        <f>Instruction!H39+Research!H39+'Public Service'!H39+'Academic Supp'!H39+'Student Services'!H39+'Institutional Supp'!H39+Scholarships!H39+'OP&amp;M'!H39+Hospitals!H39+Transfers!H39+Other!H39</f>
        <v>662724.05000000005</v>
      </c>
      <c r="D90" s="337">
        <f>Instruction!J39+Research!J39+'Public Service'!J39+'Academic Supp'!J39+'Student Services'!J39+'Institutional Supp'!J39+Scholarships!J39+'OP&amp;M'!J39+Hospitals!J39+Transfers!J39+Other!J39</f>
        <v>649698</v>
      </c>
      <c r="E90" s="337">
        <f t="shared" si="6"/>
        <v>-13026.050000000047</v>
      </c>
      <c r="F90" s="334">
        <f t="shared" si="7"/>
        <v>-1.9655315059111021E-2</v>
      </c>
    </row>
    <row r="91" spans="1:6" s="3" customFormat="1" ht="15" customHeight="1" x14ac:dyDescent="0.25">
      <c r="A91" s="340" t="s">
        <v>190</v>
      </c>
      <c r="B91" s="342">
        <f>SUM(B87:B90)</f>
        <v>1014005.37</v>
      </c>
      <c r="C91" s="342">
        <f>SUM(C87:C90)</f>
        <v>910962.05</v>
      </c>
      <c r="D91" s="342">
        <f>SUM(D87:D90)</f>
        <v>896989.78</v>
      </c>
      <c r="E91" s="342">
        <f t="shared" si="6"/>
        <v>-13972.270000000019</v>
      </c>
      <c r="F91" s="343">
        <f t="shared" si="7"/>
        <v>-1.5337927633758198E-2</v>
      </c>
    </row>
    <row r="92" spans="1:6" ht="15" customHeight="1" x14ac:dyDescent="0.25">
      <c r="A92" s="338" t="s">
        <v>191</v>
      </c>
      <c r="B92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37190.51</v>
      </c>
      <c r="C92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91329</v>
      </c>
      <c r="D92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76500</v>
      </c>
      <c r="E92" s="337">
        <f t="shared" si="6"/>
        <v>-14829</v>
      </c>
      <c r="F92" s="334">
        <f t="shared" si="7"/>
        <v>-0.16236901750812996</v>
      </c>
    </row>
    <row r="93" spans="1:6" ht="15" customHeight="1" x14ac:dyDescent="0.25">
      <c r="A93" s="338" t="s">
        <v>192</v>
      </c>
      <c r="B93" s="337">
        <f>Instruction!F31+Research!F31+'Public Service'!F31+'Academic Supp'!F31+'Student Services'!F31+'Institutional Supp'!F31+Scholarships!F31+'OP&amp;M'!F31+Hospitals!F31+Transfers!F31+Other!F31</f>
        <v>17411.73</v>
      </c>
      <c r="C93" s="337">
        <f>Instruction!H31+Research!H31+'Public Service'!H31+'Academic Supp'!H31+'Student Services'!H31+'Institutional Supp'!H31+Scholarships!H31+'OP&amp;M'!H31+Hospitals!H31+Transfers!H31+Other!H31</f>
        <v>32500</v>
      </c>
      <c r="D93" s="337">
        <f>Instruction!J31+Research!J31+'Public Service'!J31+'Academic Supp'!J31+'Student Services'!J31+'Institutional Supp'!J31+Scholarships!J31+'OP&amp;M'!J31+Hospitals!J31+Transfers!J31+Other!J31</f>
        <v>7500</v>
      </c>
      <c r="E93" s="337">
        <f t="shared" si="6"/>
        <v>-25000</v>
      </c>
      <c r="F93" s="334">
        <f t="shared" si="7"/>
        <v>-0.76923076923076927</v>
      </c>
    </row>
    <row r="94" spans="1:6" ht="15" customHeight="1" x14ac:dyDescent="0.25">
      <c r="A94" s="345" t="s">
        <v>193</v>
      </c>
      <c r="B94" s="337">
        <f>Instruction!F33+Research!F33+'Public Service'!F33+'Academic Supp'!F33+'Student Services'!F33+'Institutional Supp'!F33+Scholarships!F33+'OP&amp;M'!F33+Hospitals!F33+Transfers!F33+Other!F33</f>
        <v>0</v>
      </c>
      <c r="C94" s="337">
        <f>Instruction!H33+Research!H33+'Public Service'!H33+'Academic Supp'!H33+'Student Services'!H33+'Institutional Supp'!H33+Scholarships!H33+'OP&amp;M'!H33+Hospitals!H33+Transfers!H33+Other!H33</f>
        <v>0</v>
      </c>
      <c r="D94" s="337">
        <f>Instruction!J33+Research!J33+'Public Service'!J33+'Academic Supp'!J33+'Student Services'!J33+'Institutional Supp'!J33+Scholarships!J33+'OP&amp;M'!J33+Hospitals!J33+Transfers!J33++Other!J33</f>
        <v>0</v>
      </c>
      <c r="E94" s="337">
        <f t="shared" si="6"/>
        <v>0</v>
      </c>
      <c r="F94" s="334">
        <f t="shared" si="7"/>
        <v>0</v>
      </c>
    </row>
    <row r="95" spans="1:6" s="3" customFormat="1" ht="15" customHeight="1" x14ac:dyDescent="0.25">
      <c r="A95" s="359" t="s">
        <v>194</v>
      </c>
      <c r="B95" s="358">
        <f>SUM(B92:B94)</f>
        <v>54602.240000000005</v>
      </c>
      <c r="C95" s="358">
        <f>SUM(C92:C94)</f>
        <v>123829</v>
      </c>
      <c r="D95" s="358">
        <f>SUM(D92:D94)</f>
        <v>84000</v>
      </c>
      <c r="E95" s="358">
        <f t="shared" si="6"/>
        <v>-39829</v>
      </c>
      <c r="F95" s="343">
        <f t="shared" si="7"/>
        <v>-0.32164517197102455</v>
      </c>
    </row>
    <row r="96" spans="1:6" ht="15" customHeight="1" x14ac:dyDescent="0.25">
      <c r="A96" s="345" t="s">
        <v>296</v>
      </c>
      <c r="B96" s="337">
        <f>Instruction!F42+Research!F42+'Public Service'!F42+'Academic Supp'!F42+'Student Services'!F42+'Institutional Supp'!F42+Scholarships!F42+'OP&amp;M'!F42+Hospitals!F42+Transfers!F42+Other!F42</f>
        <v>0</v>
      </c>
      <c r="C96" s="337">
        <f>Instruction!H42+Research!H42+'Public Service'!H42+'Academic Supp'!H42+'Student Services'!H42+'Institutional Supp'!H42+Scholarships!H42+'OP&amp;M'!H42+Hospitals!H42+Transfers!H42+Other!H42</f>
        <v>0</v>
      </c>
      <c r="D96" s="335">
        <f>Instruction!J42+Research!J42+'Public Service'!J42+'Academic Supp'!J42+'Student Services'!J42+'Institutional Supp'!J42+Scholarships!J42+'OP&amp;M'!J42+Hospitals!J42+Transfers!J42+Other!J42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thickBot="1" x14ac:dyDescent="0.3">
      <c r="A97" s="360" t="s">
        <v>176</v>
      </c>
      <c r="B97" s="361">
        <f>B95+B91+B86+B82+B96</f>
        <v>13129890.510000002</v>
      </c>
      <c r="C97" s="361">
        <f>C95+C91+C86+C82+C96</f>
        <v>13351156.76</v>
      </c>
      <c r="D97" s="362">
        <f>D95+D91+D86+D82+D96</f>
        <v>13763405.57</v>
      </c>
      <c r="E97" s="361">
        <f t="shared" si="6"/>
        <v>412248.81000000052</v>
      </c>
      <c r="F97" s="363">
        <f t="shared" si="7"/>
        <v>3.0877385189206671E-2</v>
      </c>
    </row>
    <row r="98" spans="1:6" ht="15" customHeight="1" x14ac:dyDescent="0.25">
      <c r="A98" s="97"/>
      <c r="B98" s="138"/>
      <c r="C98" s="138"/>
      <c r="D98" s="138"/>
      <c r="E98" s="138"/>
      <c r="F98" s="319" t="s">
        <v>117</v>
      </c>
    </row>
    <row r="99" spans="1:6" ht="15" customHeight="1" x14ac:dyDescent="0.25">
      <c r="A99" s="97" t="s">
        <v>537</v>
      </c>
      <c r="B99" s="138"/>
      <c r="C99" s="138"/>
      <c r="D99" s="138"/>
      <c r="E99" s="138"/>
      <c r="F99" s="319"/>
    </row>
    <row r="100" spans="1:6" ht="15" customHeight="1" x14ac:dyDescent="0.25">
      <c r="A100" s="97" t="s">
        <v>195</v>
      </c>
      <c r="B100" s="138"/>
      <c r="C100" s="138"/>
      <c r="D100" s="138"/>
      <c r="E100" s="138"/>
      <c r="F100" s="319"/>
    </row>
    <row r="101" spans="1:6" ht="15" customHeight="1" x14ac:dyDescent="0.25">
      <c r="A101" s="97" t="s">
        <v>117</v>
      </c>
      <c r="B101" s="138"/>
      <c r="C101" s="138"/>
      <c r="D101" s="138"/>
      <c r="E101" s="138"/>
      <c r="F101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6"/>
  <sheetViews>
    <sheetView zoomScaleNormal="100" workbookViewId="0">
      <pane xSplit="1" ySplit="5" topLeftCell="B18" activePane="bottomRight" state="frozen"/>
      <selection pane="topRight" activeCell="B1" sqref="B1"/>
      <selection pane="bottomLeft" activeCell="A6" sqref="A6"/>
      <selection pane="bottomRight" activeCell="B36" sqref="B36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555" t="s">
        <v>79</v>
      </c>
      <c r="D1" s="556" t="str">
        <f>Revenue!B2</f>
        <v>L.E. Fletcher Technical Community College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528</v>
      </c>
      <c r="C5" s="303" t="s">
        <v>528</v>
      </c>
      <c r="D5" s="545" t="s">
        <v>562</v>
      </c>
      <c r="E5" s="303" t="s">
        <v>528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Revenue!F87</f>
        <v>0</v>
      </c>
      <c r="C7" s="306">
        <f>Revenue!H87</f>
        <v>0</v>
      </c>
      <c r="D7" s="306">
        <f>Revenue!J87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Revenue!F88</f>
        <v>0</v>
      </c>
      <c r="C8" s="304">
        <f>Revenue!H88</f>
        <v>0</v>
      </c>
      <c r="D8" s="304">
        <f>Revenue!J88</f>
        <v>0</v>
      </c>
      <c r="E8" s="305">
        <f t="shared" si="0"/>
        <v>0</v>
      </c>
    </row>
    <row r="9" spans="1:12" ht="15" customHeight="1" x14ac:dyDescent="0.2">
      <c r="A9" s="499" t="s">
        <v>254</v>
      </c>
      <c r="B9" s="304">
        <f>Revenue!F89</f>
        <v>0</v>
      </c>
      <c r="C9" s="304">
        <f>Revenue!H89</f>
        <v>0</v>
      </c>
      <c r="D9" s="304">
        <f>Revenue!J89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Revenue!F90</f>
        <v>0</v>
      </c>
      <c r="C10" s="304">
        <f>Revenue!H90</f>
        <v>0</v>
      </c>
      <c r="D10" s="304">
        <f>Revenue!J90</f>
        <v>0</v>
      </c>
      <c r="E10" s="305">
        <f t="shared" si="0"/>
        <v>0</v>
      </c>
    </row>
    <row r="11" spans="1:12" ht="15" customHeight="1" x14ac:dyDescent="0.2">
      <c r="A11" s="499" t="s">
        <v>255</v>
      </c>
      <c r="B11" s="304">
        <f>Revenue!F92</f>
        <v>0</v>
      </c>
      <c r="C11" s="304">
        <f>Revenue!H92</f>
        <v>0</v>
      </c>
      <c r="D11" s="304">
        <f>Revenue!J92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Revenue!F109</f>
        <v>112535</v>
      </c>
      <c r="C13" s="308">
        <f>Revenue!H109</f>
        <v>0</v>
      </c>
      <c r="D13" s="308">
        <f>Revenue!J109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6257280</v>
      </c>
      <c r="C16" s="306">
        <f>Revenue!H7</f>
        <v>6920000</v>
      </c>
      <c r="D16" s="306">
        <f>Revenue!J7</f>
        <v>7000000</v>
      </c>
      <c r="E16" s="306">
        <f>D16-C16</f>
        <v>80000</v>
      </c>
    </row>
    <row r="17" spans="1:5" ht="15" customHeight="1" x14ac:dyDescent="0.2">
      <c r="A17" s="498" t="s">
        <v>213</v>
      </c>
      <c r="B17" s="306">
        <f>Revenue!F19</f>
        <v>0</v>
      </c>
      <c r="C17" s="306">
        <f>Revenue!H19</f>
        <v>0</v>
      </c>
      <c r="D17" s="306">
        <f>Revenue!J19</f>
        <v>0</v>
      </c>
      <c r="E17" s="306">
        <f>D17-C17</f>
        <v>0</v>
      </c>
    </row>
    <row r="18" spans="1:5" ht="15" customHeight="1" x14ac:dyDescent="0.2">
      <c r="A18" s="498" t="s">
        <v>214</v>
      </c>
      <c r="B18" s="306">
        <f>Revenue!F9</f>
        <v>0</v>
      </c>
      <c r="C18" s="306">
        <f>Revenue!H9</f>
        <v>0</v>
      </c>
      <c r="D18" s="306">
        <f>Revenue!J9</f>
        <v>0</v>
      </c>
      <c r="E18" s="306">
        <f>D18-C18</f>
        <v>0</v>
      </c>
    </row>
    <row r="19" spans="1:5" ht="15" customHeight="1" x14ac:dyDescent="0.2">
      <c r="A19" s="498" t="s">
        <v>215</v>
      </c>
      <c r="B19" s="306">
        <f>Revenue!F10</f>
        <v>137524</v>
      </c>
      <c r="C19" s="306">
        <f>Revenue!H10</f>
        <v>125000</v>
      </c>
      <c r="D19" s="306">
        <f>Revenue!J10</f>
        <v>185000</v>
      </c>
      <c r="E19" s="306">
        <f>D19-C19</f>
        <v>60000</v>
      </c>
    </row>
    <row r="20" spans="1:5" ht="15" customHeight="1" x14ac:dyDescent="0.2">
      <c r="A20" s="49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420</v>
      </c>
      <c r="B23" s="306">
        <f>Revenue!F16</f>
        <v>335462</v>
      </c>
      <c r="C23" s="306">
        <f>Revenue!H16</f>
        <v>305000</v>
      </c>
      <c r="D23" s="306">
        <f>Revenue!J16</f>
        <v>350000</v>
      </c>
      <c r="E23" s="306">
        <f t="shared" si="1"/>
        <v>45000</v>
      </c>
    </row>
    <row r="24" spans="1:5" ht="15" customHeight="1" x14ac:dyDescent="0.2">
      <c r="A24" s="49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361</v>
      </c>
      <c r="B26" s="306">
        <f>Revenue!F17</f>
        <v>173564</v>
      </c>
      <c r="C26" s="306">
        <f>Revenue!H17</f>
        <v>0</v>
      </c>
      <c r="D26" s="306">
        <f>Revenue!J17</f>
        <v>200000</v>
      </c>
      <c r="E26" s="306">
        <f t="shared" si="1"/>
        <v>200000</v>
      </c>
    </row>
    <row r="27" spans="1:5" ht="15" customHeight="1" x14ac:dyDescent="0.2">
      <c r="A27" s="49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363</v>
      </c>
      <c r="B28" s="306">
        <f>Revenue!F22</f>
        <v>0</v>
      </c>
      <c r="C28" s="306">
        <f>Revenue!H22</f>
        <v>0</v>
      </c>
      <c r="D28" s="306">
        <f>Revenue!J22</f>
        <v>0</v>
      </c>
      <c r="E28" s="306">
        <f t="shared" si="1"/>
        <v>0</v>
      </c>
    </row>
    <row r="29" spans="1:5" ht="15" customHeight="1" x14ac:dyDescent="0.2">
      <c r="A29" s="498" t="s">
        <v>364</v>
      </c>
      <c r="B29" s="306">
        <f>Revenue!F23</f>
        <v>11331</v>
      </c>
      <c r="C29" s="306">
        <f>Revenue!H23</f>
        <v>65000</v>
      </c>
      <c r="D29" s="306">
        <f>Revenue!J23</f>
        <v>65000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6915161</v>
      </c>
      <c r="C30" s="308">
        <f>SUM(C16:C29)</f>
        <v>7415000</v>
      </c>
      <c r="D30" s="308">
        <f>SUM(D16:D29)</f>
        <v>7800000</v>
      </c>
      <c r="E30" s="308">
        <f>SUM(E16:E29)</f>
        <v>385000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1" t="s">
        <v>219</v>
      </c>
      <c r="B33" s="304">
        <f>Revenue!F74</f>
        <v>0</v>
      </c>
      <c r="C33" s="304">
        <f>Revenue!H74</f>
        <v>0</v>
      </c>
      <c r="D33" s="304">
        <f>Revenue!J74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176038</v>
      </c>
      <c r="C36" s="304">
        <f>Revenue!H30</f>
        <v>10000</v>
      </c>
      <c r="D36" s="304">
        <f>Revenue!J30</f>
        <v>180000</v>
      </c>
      <c r="E36" s="305">
        <f t="shared" si="2"/>
        <v>170000</v>
      </c>
    </row>
    <row r="37" spans="1:5" ht="15" customHeight="1" x14ac:dyDescent="0.2">
      <c r="A37" s="500" t="s">
        <v>526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7091199</v>
      </c>
      <c r="C38" s="310">
        <f>C30+SUM(C31:C37)</f>
        <v>7425000</v>
      </c>
      <c r="D38" s="310">
        <f>D30+SUM(D31:D37)</f>
        <v>7980000</v>
      </c>
      <c r="E38" s="311">
        <f>E30+SUM(E31:E37)</f>
        <v>555000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Revenue!F65</f>
        <v>0</v>
      </c>
      <c r="C40" s="306">
        <f>Revenue!H65</f>
        <v>0</v>
      </c>
      <c r="D40" s="306">
        <f>Revenue!J65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Revenue!F66</f>
        <v>0</v>
      </c>
      <c r="C41" s="312">
        <f>Revenue!H66</f>
        <v>0</v>
      </c>
      <c r="D41" s="312">
        <f>Revenue!J66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Revenue!F67</f>
        <v>0</v>
      </c>
      <c r="C43" s="306">
        <f>Revenue!H67</f>
        <v>0</v>
      </c>
      <c r="D43" s="306">
        <f>Revenue!J67</f>
        <v>0</v>
      </c>
      <c r="E43" s="307">
        <f>D43-C43</f>
        <v>0</v>
      </c>
    </row>
    <row r="44" spans="1:5" ht="15" customHeight="1" x14ac:dyDescent="0.2">
      <c r="A44" s="208" t="s">
        <v>252</v>
      </c>
      <c r="B44" s="304">
        <f>Revenue!F68+Revenue!F73</f>
        <v>0</v>
      </c>
      <c r="C44" s="304">
        <f>Revenue!H68+Revenue!H73</f>
        <v>0</v>
      </c>
      <c r="D44" s="304">
        <f>Revenue!J68+Revenue!J73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7203734</v>
      </c>
      <c r="C47" s="315">
        <f>C45+C38+C12+C13+C46</f>
        <v>7425000</v>
      </c>
      <c r="D47" s="315">
        <f>D45+D38+D12+D13+D46</f>
        <v>7980000</v>
      </c>
      <c r="E47" s="316">
        <f>D47-C47</f>
        <v>555000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70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D28" sqref="D28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556" t="str">
        <f>Revenue!B2</f>
        <v>L.E. Fletcher Technical Community College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529</v>
      </c>
      <c r="C6" s="236"/>
      <c r="D6" s="237"/>
      <c r="E6" s="236"/>
      <c r="F6" s="237"/>
      <c r="G6" s="238"/>
      <c r="H6" s="200" t="s">
        <v>567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Revenue!H34</f>
        <v>5755721</v>
      </c>
      <c r="C13" s="252">
        <f t="shared" ref="C13:C82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5755721</v>
      </c>
      <c r="G13" s="256">
        <f>IF(ISBLANK(F13),"  ",IF(F82&gt;0,F13/F82,IF(F13&gt;0,1,0)))</f>
        <v>0.24823954224065678</v>
      </c>
      <c r="H13" s="232">
        <f>Revenue!J34</f>
        <v>5616536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5616536</v>
      </c>
      <c r="M13" s="256">
        <f>IF(ISBLANK(L13),"  ",IF(L82&gt;0,L13/L82,IF(L13&gt;0,1,0)))</f>
        <v>0.21182161042527503</v>
      </c>
    </row>
    <row r="14" spans="1:13" ht="15" customHeight="1" x14ac:dyDescent="0.2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",IF(F82&gt;0,F14/F82,IF(F14&gt;0,1,0)))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",IF(L82&gt;0,L14/L82,IF(L14&gt;0,1,0)))</f>
        <v>0</v>
      </c>
    </row>
    <row r="15" spans="1:13" s="401" customFormat="1" ht="15" customHeight="1" x14ac:dyDescent="0.2">
      <c r="A15" s="536" t="s">
        <v>240</v>
      </c>
      <c r="B15" s="537">
        <f>SUM(B16:B39)</f>
        <v>170436</v>
      </c>
      <c r="C15" s="538">
        <f>IF(ISBLANK(B15),"  ",IF(F15&gt;0,B15/F15,IF(B15&gt;0,1,0)))</f>
        <v>0.32748695324689298</v>
      </c>
      <c r="D15" s="539">
        <f>SUM(D16:D39)</f>
        <v>350000</v>
      </c>
      <c r="E15" s="540">
        <f>IF(ISBLANK(D15),"  ",IF(F15&gt;0,D15/F15,IF(D15&gt;0,1,0)))</f>
        <v>0.67251304675310697</v>
      </c>
      <c r="F15" s="541">
        <f>D15+B15</f>
        <v>520436</v>
      </c>
      <c r="G15" s="542">
        <f>IF(ISBLANK(F15),"  ",IF(F82&gt;0,F15/F82,IF(F15&gt;0,1,0)))</f>
        <v>2.2445979297043492E-2</v>
      </c>
      <c r="H15" s="537">
        <f>SUM(H16:H39)</f>
        <v>166870</v>
      </c>
      <c r="I15" s="538">
        <f>IF(ISBLANK(H15),"  ",IF(L15&gt;0,H15/L15,IF(H15&gt;0,1,0)))</f>
        <v>0.3228471375781144</v>
      </c>
      <c r="J15" s="539">
        <f>SUM(J16:J39)</f>
        <v>350000</v>
      </c>
      <c r="K15" s="540">
        <f>IF(ISBLANK(J15),"  ",IF(L15&gt;0,J15/L15,IF(J15&gt;0,1,0)))</f>
        <v>0.67715286242188555</v>
      </c>
      <c r="L15" s="541">
        <f t="shared" si="1"/>
        <v>516870</v>
      </c>
      <c r="M15" s="542">
        <f>IF(ISBLANK(L15),"  ",IF(L82&gt;0,L15/L82,IF(L15&gt;0,1,0)))</f>
        <v>1.949319576701937E-2</v>
      </c>
    </row>
    <row r="16" spans="1:13" s="401" customFormat="1" ht="15" customHeight="1" x14ac:dyDescent="0.2">
      <c r="A16" s="521" t="s">
        <v>241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3" si="2">D16+B16</f>
        <v>0</v>
      </c>
      <c r="G16" s="527">
        <f>IF(ISBLANK(F16),"  ",IF(F82&gt;0,F16/F82,IF(F16&gt;0,1,0)))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",IF(L82&gt;0,L16/L82,IF(L16&gt;0,1,0)))</f>
        <v>0</v>
      </c>
    </row>
    <row r="17" spans="1:13" s="402" customFormat="1" ht="15" customHeight="1" x14ac:dyDescent="0.2">
      <c r="A17" s="528" t="s">
        <v>146</v>
      </c>
      <c r="B17" s="529">
        <f>Revenue!H40</f>
        <v>170436</v>
      </c>
      <c r="C17" s="530">
        <f t="shared" si="0"/>
        <v>1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170436</v>
      </c>
      <c r="G17" s="533">
        <f>IF(ISBLANK(F17),"  ",IF(F82&gt;0,F17/F82,IF(F17&gt;0,1,0)))</f>
        <v>7.3507653726316092E-3</v>
      </c>
      <c r="H17" s="529">
        <f>Revenue!J40</f>
        <v>166870</v>
      </c>
      <c r="I17" s="530">
        <f t="shared" si="3"/>
        <v>1</v>
      </c>
      <c r="J17" s="531">
        <f>Revenue!K40</f>
        <v>0</v>
      </c>
      <c r="K17" s="534">
        <f t="shared" si="4"/>
        <v>0</v>
      </c>
      <c r="L17" s="532">
        <f t="shared" si="1"/>
        <v>166870</v>
      </c>
      <c r="M17" s="533">
        <f>IF(ISBLANK(L17),"  ",IF(L82&gt;0,L17/L82,IF(L17&gt;0,1,0)))</f>
        <v>6.2933224556320205E-3</v>
      </c>
    </row>
    <row r="18" spans="1:13" s="402" customFormat="1" ht="15" customHeight="1" x14ac:dyDescent="0.2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>
        <f>IF(ISBLANK(F18),"  ",IF(F82&gt;0,F18/F82,IF(F18&gt;0,1,0)))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",IF(L82&gt;0,L18/L82,IF(L18&gt;0,1,0)))</f>
        <v>0</v>
      </c>
    </row>
    <row r="19" spans="1:13" s="402" customFormat="1" ht="15" customHeight="1" x14ac:dyDescent="0.2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",IF(F82&gt;0,F19/F82,IF(F19&gt;0,1,0)))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",IF(L82&gt;0,L19/L82,IF(L19&gt;0,1,0)))</f>
        <v>0</v>
      </c>
    </row>
    <row r="20" spans="1:13" s="402" customFormat="1" ht="15" customHeight="1" x14ac:dyDescent="0.2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",IF(F83&gt;0,F20/F83,IF(F20&gt;0,1,0)))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",IF(L83&gt;0,L20/L83,IF(L20&gt;0,1,0)))</f>
        <v>0</v>
      </c>
    </row>
    <row r="21" spans="1:13" s="402" customFormat="1" ht="15" customHeight="1" x14ac:dyDescent="0.2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",IF(F82&gt;0,F21/F82,IF(F21&gt;0,1,0)))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",IF(L82&gt;0,L21/L82,IF(L21&gt;0,1,0)))</f>
        <v>0</v>
      </c>
    </row>
    <row r="22" spans="1:13" s="402" customFormat="1" ht="15" customHeight="1" x14ac:dyDescent="0.2">
      <c r="A22" s="528" t="s">
        <v>242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",IF(F82&gt;0,F22/F82,IF(F22&gt;0,1,0)))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",IF(L82&gt;0,L22/L82,IF(L22&gt;0,1,0)))</f>
        <v>0</v>
      </c>
    </row>
    <row r="23" spans="1:13" s="402" customFormat="1" ht="15" customHeight="1" x14ac:dyDescent="0.2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",IF(F82&gt;0,F23/F82,IF(F23&gt;0,1,0)))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",IF(L82&gt;0,L23/L82,IF(L23&gt;0,1,0)))</f>
        <v>0</v>
      </c>
    </row>
    <row r="24" spans="1:13" s="402" customFormat="1" ht="15" customHeight="1" x14ac:dyDescent="0.2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",IF(F82&gt;0,F24/F82,IF(F24&gt;0,1,0)))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",IF(L82&gt;0,L24/L82,IF(L24&gt;0,1,0)))</f>
        <v>0</v>
      </c>
    </row>
    <row r="25" spans="1:13" s="402" customFormat="1" ht="15" customHeight="1" x14ac:dyDescent="0.2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",IF(F82&gt;0,F25/F82,IF(F25&gt;0,1,0)))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",IF(L82&gt;0,L25/L82,IF(L25&gt;0,1,0)))</f>
        <v>0</v>
      </c>
    </row>
    <row r="26" spans="1:13" s="402" customFormat="1" ht="15" customHeight="1" x14ac:dyDescent="0.2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350000</v>
      </c>
      <c r="E26" s="525">
        <f t="shared" si="5"/>
        <v>1</v>
      </c>
      <c r="F26" s="532">
        <f t="shared" ref="F26:F35" si="7">D26+B26</f>
        <v>350000</v>
      </c>
      <c r="G26" s="533">
        <f>IF(ISBLANK(F26),"  ",IF(F82&gt;0,F26/F82,IF(F26&gt;0,1,0)))</f>
        <v>1.509521392441188E-2</v>
      </c>
      <c r="H26" s="529">
        <f>Revenue!J48</f>
        <v>0</v>
      </c>
      <c r="I26" s="530">
        <f t="shared" si="3"/>
        <v>0</v>
      </c>
      <c r="J26" s="531">
        <f>Revenue!K48</f>
        <v>350000</v>
      </c>
      <c r="K26" s="534">
        <f t="shared" si="4"/>
        <v>1</v>
      </c>
      <c r="L26" s="532">
        <f t="shared" ref="L26:L35" si="8">J26+H26</f>
        <v>350000</v>
      </c>
      <c r="M26" s="533">
        <f>IF(ISBLANK(L26),"  ",IF(L82&gt;0,L26/L82,IF(L26&gt;0,1,0)))</f>
        <v>1.3199873311387349E-2</v>
      </c>
    </row>
    <row r="27" spans="1:13" s="402" customFormat="1" ht="15" customHeight="1" x14ac:dyDescent="0.2">
      <c r="A27" s="535" t="s">
        <v>381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",IF(F83&gt;0,F27/F83,IF(F27&gt;0,1,0)))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",IF(L83&gt;0,L27/L83,IF(L27&gt;0,1,0)))</f>
        <v>0</v>
      </c>
    </row>
    <row r="28" spans="1:13" s="402" customFormat="1" ht="15" customHeight="1" x14ac:dyDescent="0.2">
      <c r="A28" s="535" t="s">
        <v>383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",IF(F84&gt;0,F28/F84,IF(F28&gt;0,1,0)))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",IF(L84&gt;0,L28/L84,IF(L28&gt;0,1,0)))</f>
        <v>0</v>
      </c>
    </row>
    <row r="29" spans="1:13" s="402" customFormat="1" ht="15" customHeight="1" x14ac:dyDescent="0.2">
      <c r="A29" s="535" t="s">
        <v>382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",IF(F85&gt;0,F29/F85,IF(F29&gt;0,1,0)))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",IF(L85&gt;0,L29/L85,IF(L29&gt;0,1,0)))</f>
        <v>0</v>
      </c>
    </row>
    <row r="30" spans="1:13" s="402" customFormat="1" ht="15" customHeight="1" x14ac:dyDescent="0.2">
      <c r="A30" s="515" t="s">
        <v>415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",IF(F86&gt;0,F30/F86,IF(F30&gt;0,1,0)))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",IF(L86&gt;0,L30/L86,IF(L30&gt;0,1,0)))</f>
        <v>0</v>
      </c>
    </row>
    <row r="31" spans="1:13" s="402" customFormat="1" ht="15" customHeight="1" x14ac:dyDescent="0.2">
      <c r="A31" s="535" t="s">
        <v>463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 t="shared" ref="G31:G37" si="10">IF(ISBLANK(F31),"  ",IF(F82&gt;0,F31/F82,IF(F31&gt;0,1,0)))</f>
        <v>0</v>
      </c>
      <c r="H31" s="529">
        <f>Revenue!J54</f>
        <v>0</v>
      </c>
      <c r="I31" s="530">
        <f t="shared" ref="I31:I35" si="11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 t="shared" ref="M31:M37" si="12">IF(ISBLANK(L31),"  ",IF(L82&gt;0,L31/L82,IF(L31&gt;0,1,0)))</f>
        <v>0</v>
      </c>
    </row>
    <row r="32" spans="1:13" s="402" customFormat="1" ht="15" customHeight="1" x14ac:dyDescent="0.2">
      <c r="A32" s="528" t="s">
        <v>461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 t="shared" si="10"/>
        <v>0</v>
      </c>
      <c r="H32" s="529">
        <f>Revenue!J55</f>
        <v>0</v>
      </c>
      <c r="I32" s="530">
        <f t="shared" si="11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 t="shared" si="12"/>
        <v>0</v>
      </c>
    </row>
    <row r="33" spans="1:13" s="402" customFormat="1" ht="15" customHeight="1" x14ac:dyDescent="0.2">
      <c r="A33" s="528" t="s">
        <v>460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 t="shared" si="10"/>
        <v>0</v>
      </c>
      <c r="H33" s="529">
        <f>Revenue!J56</f>
        <v>0</v>
      </c>
      <c r="I33" s="530">
        <f t="shared" si="11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 t="shared" si="12"/>
        <v>0</v>
      </c>
    </row>
    <row r="34" spans="1:13" s="402" customFormat="1" ht="15" customHeight="1" x14ac:dyDescent="0.2">
      <c r="A34" s="528" t="s">
        <v>464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 t="shared" si="10"/>
        <v>0</v>
      </c>
      <c r="H34" s="529">
        <f>Revenue!J57</f>
        <v>0</v>
      </c>
      <c r="I34" s="530">
        <f t="shared" si="11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 t="shared" si="12"/>
        <v>0</v>
      </c>
    </row>
    <row r="35" spans="1:13" s="402" customFormat="1" ht="15" customHeight="1" x14ac:dyDescent="0.2">
      <c r="A35" s="528" t="s">
        <v>462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 t="shared" si="10"/>
        <v>0</v>
      </c>
      <c r="H35" s="529">
        <f>Revenue!J58</f>
        <v>0</v>
      </c>
      <c r="I35" s="530">
        <f t="shared" si="11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 t="shared" si="12"/>
        <v>0</v>
      </c>
    </row>
    <row r="36" spans="1:13" s="402" customFormat="1" ht="15" customHeight="1" x14ac:dyDescent="0.2">
      <c r="A36" s="528" t="s">
        <v>543</v>
      </c>
      <c r="B36" s="529">
        <f>Revenue!H59</f>
        <v>0</v>
      </c>
      <c r="C36" s="530">
        <f t="shared" ref="C36:C38" si="13">IF(ISBLANK(B36),"  ",IF(F36&gt;0,B36/F36,IF(B36&gt;0,1,0)))</f>
        <v>0</v>
      </c>
      <c r="D36" s="531">
        <f>Revenue!I59</f>
        <v>0</v>
      </c>
      <c r="E36" s="525">
        <f t="shared" ref="E36:E39" si="14">IF(ISBLANK(D36),"  ",IF(F36&gt;0,D36/F36,IF(D36&gt;0,1,0)))</f>
        <v>0</v>
      </c>
      <c r="F36" s="532">
        <f t="shared" ref="F36:F39" si="15">D36+B36</f>
        <v>0</v>
      </c>
      <c r="G36" s="533">
        <f t="shared" si="10"/>
        <v>0</v>
      </c>
      <c r="H36" s="529">
        <f>Revenue!J59</f>
        <v>0</v>
      </c>
      <c r="I36" s="530">
        <f t="shared" ref="I36:I39" si="16">IF(ISBLANK(H36),"  ",IF(L36&gt;0,H36/L36,IF(H36&gt;0,1,0)))</f>
        <v>0</v>
      </c>
      <c r="J36" s="531">
        <f>Revenue!K59</f>
        <v>0</v>
      </c>
      <c r="K36" s="534">
        <f t="shared" ref="K36:K39" si="17">IF(ISBLANK(J36),"  ",IF(L36&gt;0,J36/L36,IF(J36&gt;0,1,0)))</f>
        <v>0</v>
      </c>
      <c r="L36" s="532">
        <f t="shared" ref="L36:L39" si="18">J36+H36</f>
        <v>0</v>
      </c>
      <c r="M36" s="533">
        <f t="shared" si="12"/>
        <v>0</v>
      </c>
    </row>
    <row r="37" spans="1:13" s="402" customFormat="1" ht="15" customHeight="1" x14ac:dyDescent="0.2">
      <c r="A37" s="528" t="s">
        <v>571</v>
      </c>
      <c r="B37" s="529">
        <f>Revenue!H60</f>
        <v>0</v>
      </c>
      <c r="C37" s="530">
        <f t="shared" si="13"/>
        <v>0</v>
      </c>
      <c r="D37" s="531">
        <f>Revenue!I60</f>
        <v>0</v>
      </c>
      <c r="E37" s="525">
        <f t="shared" si="14"/>
        <v>0</v>
      </c>
      <c r="F37" s="532">
        <f t="shared" ref="F37" si="19">D37+B37</f>
        <v>0</v>
      </c>
      <c r="G37" s="533">
        <f t="shared" si="10"/>
        <v>0</v>
      </c>
      <c r="H37" s="529">
        <f>Revenue!J60</f>
        <v>0</v>
      </c>
      <c r="I37" s="530">
        <f t="shared" ref="I37" si="20">IF(ISBLANK(H37),"  ",IF(L37&gt;0,H37/L37,IF(H37&gt;0,1,0)))</f>
        <v>0</v>
      </c>
      <c r="J37" s="531">
        <f>Revenue!K60</f>
        <v>0</v>
      </c>
      <c r="K37" s="534">
        <f t="shared" ref="K37" si="21">IF(ISBLANK(J37),"  ",IF(L37&gt;0,J37/L37,IF(J37&gt;0,1,0)))</f>
        <v>0</v>
      </c>
      <c r="L37" s="532">
        <f t="shared" ref="L37" si="22">J37+H37</f>
        <v>0</v>
      </c>
      <c r="M37" s="533">
        <f t="shared" si="12"/>
        <v>0</v>
      </c>
    </row>
    <row r="38" spans="1:13" s="402" customFormat="1" ht="15" customHeight="1" x14ac:dyDescent="0.2">
      <c r="A38" s="528" t="s">
        <v>544</v>
      </c>
      <c r="B38" s="529">
        <f>Revenue!H61</f>
        <v>0</v>
      </c>
      <c r="C38" s="530">
        <f t="shared" si="13"/>
        <v>0</v>
      </c>
      <c r="D38" s="531">
        <f>Revenue!I61</f>
        <v>0</v>
      </c>
      <c r="E38" s="525">
        <f t="shared" si="14"/>
        <v>0</v>
      </c>
      <c r="F38" s="532">
        <f t="shared" si="15"/>
        <v>0</v>
      </c>
      <c r="G38" s="533">
        <f t="shared" ref="G38:G39" si="23">IF(ISBLANK(F38),"  ",IF(F88&gt;0,F38/F88,IF(F38&gt;0,1,0)))</f>
        <v>0</v>
      </c>
      <c r="H38" s="529">
        <f>Revenue!J61</f>
        <v>0</v>
      </c>
      <c r="I38" s="530">
        <f t="shared" si="16"/>
        <v>0</v>
      </c>
      <c r="J38" s="531">
        <f>Revenue!K61</f>
        <v>0</v>
      </c>
      <c r="K38" s="534">
        <f t="shared" si="17"/>
        <v>0</v>
      </c>
      <c r="L38" s="532">
        <f t="shared" si="18"/>
        <v>0</v>
      </c>
      <c r="M38" s="533">
        <f t="shared" ref="M38:M39" si="24">IF(ISBLANK(L38),"  ",IF(L88&gt;0,L38/L88,IF(L38&gt;0,1,0)))</f>
        <v>0</v>
      </c>
    </row>
    <row r="39" spans="1:13" s="402" customFormat="1" ht="15" customHeight="1" x14ac:dyDescent="0.2">
      <c r="A39" s="528" t="s">
        <v>545</v>
      </c>
      <c r="B39" s="529">
        <f>Revenue!H62</f>
        <v>0</v>
      </c>
      <c r="C39" s="530">
        <f>IF(ISBLANK(B39),"  ",IF(F39&gt;0,B39/F39,IF(B39&gt;0,1,0)))</f>
        <v>0</v>
      </c>
      <c r="D39" s="531">
        <f>Revenue!I62</f>
        <v>0</v>
      </c>
      <c r="E39" s="525">
        <f t="shared" si="14"/>
        <v>0</v>
      </c>
      <c r="F39" s="532">
        <f t="shared" si="15"/>
        <v>0</v>
      </c>
      <c r="G39" s="533">
        <f t="shared" si="23"/>
        <v>0</v>
      </c>
      <c r="H39" s="529">
        <f>Revenue!J62</f>
        <v>0</v>
      </c>
      <c r="I39" s="530">
        <f t="shared" si="16"/>
        <v>0</v>
      </c>
      <c r="J39" s="531">
        <f>Revenue!K62</f>
        <v>0</v>
      </c>
      <c r="K39" s="534">
        <f t="shared" si="17"/>
        <v>0</v>
      </c>
      <c r="L39" s="532">
        <f t="shared" si="18"/>
        <v>0</v>
      </c>
      <c r="M39" s="533">
        <f t="shared" si="24"/>
        <v>0</v>
      </c>
    </row>
    <row r="40" spans="1:13" ht="15" customHeight="1" x14ac:dyDescent="0.25">
      <c r="A40" s="216" t="s">
        <v>156</v>
      </c>
      <c r="B40" s="265"/>
      <c r="C40" s="266" t="s">
        <v>117</v>
      </c>
      <c r="D40" s="262"/>
      <c r="E40" s="267" t="s">
        <v>117</v>
      </c>
      <c r="F40" s="247"/>
      <c r="G40" s="268" t="s">
        <v>117</v>
      </c>
      <c r="H40" s="265" t="s">
        <v>117</v>
      </c>
      <c r="I40" s="266" t="s">
        <v>117</v>
      </c>
      <c r="J40" s="262"/>
      <c r="K40" s="267" t="s">
        <v>117</v>
      </c>
      <c r="L40" s="247"/>
      <c r="M40" s="268" t="s">
        <v>117</v>
      </c>
    </row>
    <row r="41" spans="1:13" ht="15" customHeight="1" x14ac:dyDescent="0.2">
      <c r="A41" s="263" t="s">
        <v>257</v>
      </c>
      <c r="B41" s="209">
        <f>Revenue!H95+Revenue!H96</f>
        <v>0</v>
      </c>
      <c r="C41" s="257">
        <f t="shared" si="0"/>
        <v>0</v>
      </c>
      <c r="D41" s="262">
        <f>Revenue!I95+Revenue!I96</f>
        <v>0</v>
      </c>
      <c r="E41" s="259">
        <f>IF(ISBLANK(D41),"  ",IF(F41&gt;0,D41/F41,IF(D41&gt;0,1,0)))</f>
        <v>0</v>
      </c>
      <c r="F41" s="247">
        <f t="shared" si="2"/>
        <v>0</v>
      </c>
      <c r="G41" s="261">
        <f>IF(ISBLANK(F41),"  ",IF(F82&gt;0,F41/F82,IF(F41&gt;0,1,0)))</f>
        <v>0</v>
      </c>
      <c r="H41" s="209">
        <f>Revenue!J95+Revenue!J96</f>
        <v>0</v>
      </c>
      <c r="I41" s="257">
        <f>IF(ISBLANK(H41),"  ",IF(L41&gt;0,H41/L41,IF(H41&gt;0,1,0)))</f>
        <v>0</v>
      </c>
      <c r="J41" s="262">
        <f>Revenue!K95+Revenue!K96</f>
        <v>0</v>
      </c>
      <c r="K41" s="259">
        <f>IF(ISBLANK(J41),"  ",IF(L41&gt;0,J41/L41,IF(J41&gt;0,1,0)))</f>
        <v>0</v>
      </c>
      <c r="L41" s="247">
        <f>J41+H41</f>
        <v>0</v>
      </c>
      <c r="M41" s="261">
        <f>IF(ISBLANK(L41),"  ",IF(L82&gt;0,L41/L82,IF(L41&gt;0,1,0)))</f>
        <v>0</v>
      </c>
    </row>
    <row r="42" spans="1:13" ht="15" customHeight="1" x14ac:dyDescent="0.25">
      <c r="A42" s="216" t="s">
        <v>157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/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4" t="s">
        <v>257</v>
      </c>
      <c r="B43" s="209">
        <f>Revenue!H97</f>
        <v>0</v>
      </c>
      <c r="C43" s="257">
        <f t="shared" si="0"/>
        <v>0</v>
      </c>
      <c r="D43" s="262">
        <f>Revenue!I97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",IF(F82&gt;0,F43/F82,IF(F43&gt;0,1,0)))</f>
        <v>0</v>
      </c>
      <c r="H43" s="209">
        <f>Revenue!J97</f>
        <v>0</v>
      </c>
      <c r="I43" s="257">
        <f>IF(ISBLANK(H43),"  ",IF(L43&gt;0,H43/L43,IF(H43&gt;0,1,0)))</f>
        <v>0</v>
      </c>
      <c r="J43" s="262">
        <f>Revenue!K97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",IF(L82&gt;0,L43/L82,IF(L43&gt;0,1,0)))</f>
        <v>0</v>
      </c>
    </row>
    <row r="44" spans="1:13" ht="15" customHeight="1" x14ac:dyDescent="0.2">
      <c r="A44" s="264"/>
      <c r="B44" s="209"/>
      <c r="C44" s="257" t="str">
        <f t="shared" si="0"/>
        <v xml:space="preserve">  </v>
      </c>
      <c r="D44" s="262"/>
      <c r="E44" s="254" t="str">
        <f>IF(ISBLANK(D44),"  ",IF(F44&gt;0,D44/F44,IF(D44&gt;0,1,0)))</f>
        <v xml:space="preserve">  </v>
      </c>
      <c r="F44" s="247"/>
      <c r="G44" s="261"/>
      <c r="H44" s="209"/>
      <c r="I44" s="257" t="str">
        <f>IF(ISBLANK(H44),"  ",IF(L44&gt;0,H44/L44,IF(H44&gt;0,1,0)))</f>
        <v xml:space="preserve">  </v>
      </c>
      <c r="J44" s="262"/>
      <c r="K44" s="259" t="str">
        <f>IF(ISBLANK(J44),"  ",IF(L44&gt;0,J44/L44,IF(J44&gt;0,1,0)))</f>
        <v xml:space="preserve">  </v>
      </c>
      <c r="L44" s="247">
        <f>J44+H44</f>
        <v>0</v>
      </c>
      <c r="M44" s="261">
        <f>IF(ISBLANK(L44),"  ",IF(L82&gt;0,L44/L82,IF(L44&gt;0,1,0)))</f>
        <v>0</v>
      </c>
    </row>
    <row r="45" spans="1:13" s="153" customFormat="1" ht="15" customHeight="1" x14ac:dyDescent="0.25">
      <c r="A45" s="216" t="s">
        <v>158</v>
      </c>
      <c r="B45" s="217">
        <f>SUM(B13,B14,B15,B41,B43,B44)</f>
        <v>5926157</v>
      </c>
      <c r="C45" s="269">
        <f t="shared" si="0"/>
        <v>0.94423338995503137</v>
      </c>
      <c r="D45" s="217">
        <f>SUM(D13,D14,D15,D41,D43,D44)</f>
        <v>350000</v>
      </c>
      <c r="E45" s="297">
        <f>IF(ISBLANK(D45),"  ",IF(F45&gt;0,D45/F45,IF(D45&gt;0,1,0)))</f>
        <v>5.5766610044968599E-2</v>
      </c>
      <c r="F45" s="217">
        <f>SUM(F13,F14,F15,F41,F43,F44)</f>
        <v>6276157</v>
      </c>
      <c r="G45" s="271">
        <f>IF(ISBLANK(F45),"  ",IF(F82&gt;0,F45/F82,IF(F45&gt;0,1,0)))</f>
        <v>0.27068552153770026</v>
      </c>
      <c r="H45" s="217">
        <f>SUM(H13,H14,H15,H41,H43,H44)</f>
        <v>5783406</v>
      </c>
      <c r="I45" s="269">
        <f>IF(ISBLANK(H45),"  ",IF(L45&gt;0,H45/L45,IF(H45&gt;0,1,0)))</f>
        <v>0.94293545869945672</v>
      </c>
      <c r="J45" s="217">
        <f>SUM(J13,J14,J15,J41,J43,J44)</f>
        <v>350000</v>
      </c>
      <c r="K45" s="270">
        <f>IF(ISBLANK(J45),"  ",IF(L45&gt;0,J45/L45,IF(J45&gt;0,1,0)))</f>
        <v>5.7064541300543288E-2</v>
      </c>
      <c r="L45" s="217">
        <f>SUM(L13,L14,L15,L41,L43,L44)</f>
        <v>6133406</v>
      </c>
      <c r="M45" s="271">
        <f>IF(ISBLANK(L45),"  ",IF(L82&gt;0,L45/L82,IF(L45&gt;0,1,0)))</f>
        <v>0.23131480619229439</v>
      </c>
    </row>
    <row r="46" spans="1:13" ht="15" customHeight="1" x14ac:dyDescent="0.25">
      <c r="A46" s="223" t="s">
        <v>205</v>
      </c>
      <c r="B46" s="224"/>
      <c r="C46" s="266" t="s">
        <v>117</v>
      </c>
      <c r="D46" s="262"/>
      <c r="E46" s="267" t="s">
        <v>117</v>
      </c>
      <c r="F46" s="247"/>
      <c r="G46" s="268" t="s">
        <v>117</v>
      </c>
      <c r="H46" s="224"/>
      <c r="I46" s="266" t="s">
        <v>117</v>
      </c>
      <c r="J46" s="262"/>
      <c r="K46" s="267" t="s">
        <v>117</v>
      </c>
      <c r="L46" s="247"/>
      <c r="M46" s="268" t="s">
        <v>117</v>
      </c>
    </row>
    <row r="47" spans="1:13" ht="15" customHeight="1" x14ac:dyDescent="0.2">
      <c r="A47" s="197" t="s">
        <v>206</v>
      </c>
      <c r="B47" s="136">
        <f>Revenue!H87</f>
        <v>0</v>
      </c>
      <c r="C47" s="252">
        <f t="shared" si="0"/>
        <v>0</v>
      </c>
      <c r="D47" s="258">
        <f>Revenue!I87</f>
        <v>0</v>
      </c>
      <c r="E47" s="254">
        <f t="shared" ref="E47:E53" si="25">IF(ISBLANK(D47),"  ",IF(F47&gt;0,D47/F47,IF(D47&gt;0,1,0)))</f>
        <v>0</v>
      </c>
      <c r="F47" s="137">
        <f>D47+B47</f>
        <v>0</v>
      </c>
      <c r="G47" s="256">
        <f>IF(ISBLANK(F47),"  ",IF(F82&gt;0,F47/D82,IF(F47&gt;0,1,0)))</f>
        <v>0</v>
      </c>
      <c r="H47" s="136">
        <f>Revenue!J87</f>
        <v>0</v>
      </c>
      <c r="I47" s="252">
        <f t="shared" ref="I47:I53" si="26">IF(ISBLANK(H47),"  ",IF(L47&gt;0,H47/L47,IF(H47&gt;0,1,0)))</f>
        <v>0</v>
      </c>
      <c r="J47" s="258">
        <f>Revenue!K87</f>
        <v>0</v>
      </c>
      <c r="K47" s="254">
        <f t="shared" ref="K47:K53" si="27">IF(ISBLANK(J47),"  ",IF(L47&gt;0,J47/L47,IF(J47&gt;0,1,0)))</f>
        <v>0</v>
      </c>
      <c r="L47" s="137">
        <f>J47+H47</f>
        <v>0</v>
      </c>
      <c r="M47" s="256">
        <f>IF(ISBLANK(L47),"  ",IF(L82&gt;0,L47/J82,IF(L47&gt;0,1,0)))</f>
        <v>0</v>
      </c>
    </row>
    <row r="48" spans="1:13" ht="15" customHeight="1" x14ac:dyDescent="0.2">
      <c r="A48" s="211" t="s">
        <v>207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>IF(ISBLANK(D48),"  ",IF(F48&gt;0,D48/F48,IF(D48&gt;0,1,0)))</f>
        <v>0</v>
      </c>
      <c r="F48" s="247">
        <f>D48+B48</f>
        <v>0</v>
      </c>
      <c r="G48" s="261">
        <f>IF(ISBLANK(F48),"  ",IF(D82&gt;0,F48/D82,IF(F48&gt;0,1,0)))</f>
        <v>0</v>
      </c>
      <c r="H48" s="209">
        <f>Revenue!J88</f>
        <v>0</v>
      </c>
      <c r="I48" s="257">
        <f t="shared" si="26"/>
        <v>0</v>
      </c>
      <c r="J48" s="262">
        <f>Revenue!K88</f>
        <v>0</v>
      </c>
      <c r="K48" s="259">
        <f t="shared" si="27"/>
        <v>0</v>
      </c>
      <c r="L48" s="247">
        <f>J48+H48</f>
        <v>0</v>
      </c>
      <c r="M48" s="261">
        <f>IF(ISBLANK(L48),"  ",IF(J82&gt;0,L48/J82,IF(L48&gt;0,1,0)))</f>
        <v>0</v>
      </c>
    </row>
    <row r="49" spans="1:13" ht="15" customHeight="1" x14ac:dyDescent="0.2">
      <c r="A49" s="197" t="s">
        <v>254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25"/>
        <v>0</v>
      </c>
      <c r="F49" s="247">
        <f>D49+B49</f>
        <v>0</v>
      </c>
      <c r="G49" s="261">
        <f>IF(ISBLANK(F49),"  ",IF(D82&gt;0,F49/D82,IF(F49&gt;0,1,0)))</f>
        <v>0</v>
      </c>
      <c r="H49" s="209">
        <f>Revenue!J89</f>
        <v>0</v>
      </c>
      <c r="I49" s="257">
        <f t="shared" si="26"/>
        <v>0</v>
      </c>
      <c r="J49" s="262">
        <f>Revenue!K89</f>
        <v>0</v>
      </c>
      <c r="K49" s="259">
        <f t="shared" si="27"/>
        <v>0</v>
      </c>
      <c r="L49" s="247">
        <f>J49+H49</f>
        <v>0</v>
      </c>
      <c r="M49" s="261">
        <f>IF(ISBLANK(L49),"  ",IF(J82&gt;0,L49/J82,IF(L49&gt;0,1,0)))</f>
        <v>0</v>
      </c>
    </row>
    <row r="50" spans="1:13" ht="15" customHeight="1" x14ac:dyDescent="0.2">
      <c r="A50" s="208" t="s">
        <v>208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 t="shared" si="25"/>
        <v>0</v>
      </c>
      <c r="F50" s="247">
        <f>D50+B50</f>
        <v>0</v>
      </c>
      <c r="G50" s="261">
        <f>IF(ISBLANK(F50),"  ",IF(D82&gt;0,F50/D82,IF(F50&gt;0,1,0)))</f>
        <v>0</v>
      </c>
      <c r="H50" s="209">
        <f>Revenue!J90</f>
        <v>0</v>
      </c>
      <c r="I50" s="257">
        <f t="shared" si="26"/>
        <v>0</v>
      </c>
      <c r="J50" s="262">
        <f>Revenue!K90</f>
        <v>0</v>
      </c>
      <c r="K50" s="259">
        <f t="shared" si="27"/>
        <v>0</v>
      </c>
      <c r="L50" s="247">
        <f>J50+H50</f>
        <v>0</v>
      </c>
      <c r="M50" s="261">
        <f>IF(ISBLANK(L50),"  ",IF(J82&gt;0,L50/J82,IF(L50&gt;0,1,0)))</f>
        <v>0</v>
      </c>
    </row>
    <row r="51" spans="1:13" ht="15" customHeight="1" x14ac:dyDescent="0.2">
      <c r="A51" s="211" t="s">
        <v>255</v>
      </c>
      <c r="B51" s="209">
        <f>Revenue!H92</f>
        <v>0</v>
      </c>
      <c r="C51" s="257">
        <f t="shared" si="0"/>
        <v>0</v>
      </c>
      <c r="D51" s="262">
        <f>Revenue!I92</f>
        <v>0</v>
      </c>
      <c r="E51" s="259">
        <f t="shared" si="25"/>
        <v>0</v>
      </c>
      <c r="F51" s="247">
        <f>D51+B51</f>
        <v>0</v>
      </c>
      <c r="G51" s="261">
        <f>IF(ISBLANK(F51),"  ",IF(F82&gt;0,F51/F82,IF(F51&gt;0,1,0)))</f>
        <v>0</v>
      </c>
      <c r="H51" s="209">
        <f>Revenue!J92</f>
        <v>0</v>
      </c>
      <c r="I51" s="257">
        <f t="shared" si="26"/>
        <v>0</v>
      </c>
      <c r="J51" s="262">
        <f>Revenue!K92</f>
        <v>0</v>
      </c>
      <c r="K51" s="259">
        <f t="shared" si="27"/>
        <v>0</v>
      </c>
      <c r="L51" s="247">
        <f>J51+H51</f>
        <v>0</v>
      </c>
      <c r="M51" s="261">
        <f>IF(ISBLANK(L51),"  ",IF(L82&gt;0,L51/L82,IF(L51&gt;0,1,0)))</f>
        <v>0</v>
      </c>
    </row>
    <row r="52" spans="1:13" s="153" customFormat="1" ht="15" customHeight="1" x14ac:dyDescent="0.25">
      <c r="A52" s="223" t="s">
        <v>209</v>
      </c>
      <c r="B52" s="217">
        <f>B51+B50+B49+B48+B47</f>
        <v>0</v>
      </c>
      <c r="C52" s="269">
        <f t="shared" si="0"/>
        <v>0</v>
      </c>
      <c r="D52" s="272">
        <f>D51+D50+D49+D48+D47</f>
        <v>0</v>
      </c>
      <c r="E52" s="270">
        <f t="shared" si="25"/>
        <v>0</v>
      </c>
      <c r="F52" s="273">
        <f>F51+F50+F49+F48+F47</f>
        <v>0</v>
      </c>
      <c r="G52" s="271">
        <f>IF(ISBLANK(F52),"  ",IF(F82&gt;0,F52/F82,IF(F52&gt;0,1,0)))</f>
        <v>0</v>
      </c>
      <c r="H52" s="217">
        <f>H51+H50+H49+H48+H47</f>
        <v>0</v>
      </c>
      <c r="I52" s="269">
        <f t="shared" si="26"/>
        <v>0</v>
      </c>
      <c r="J52" s="272">
        <f>J51+J50+J49+J48+J47</f>
        <v>0</v>
      </c>
      <c r="K52" s="270">
        <f t="shared" si="27"/>
        <v>0</v>
      </c>
      <c r="L52" s="273">
        <f>L51+L50+L49+L48+L47</f>
        <v>0</v>
      </c>
      <c r="M52" s="271">
        <f>IF(ISBLANK(L52),"  ",IF(L82&gt;0,L52/L82,IF(L52&gt;0,1,0)))</f>
        <v>0</v>
      </c>
    </row>
    <row r="53" spans="1:13" s="153" customFormat="1" ht="15" customHeight="1" x14ac:dyDescent="0.25">
      <c r="A53" s="222" t="s">
        <v>413</v>
      </c>
      <c r="B53" s="274">
        <f>Revenue!H109</f>
        <v>0</v>
      </c>
      <c r="C53" s="269">
        <f t="shared" si="0"/>
        <v>0</v>
      </c>
      <c r="D53" s="292">
        <f>Revenue!I109</f>
        <v>0</v>
      </c>
      <c r="E53" s="270">
        <f t="shared" si="25"/>
        <v>0</v>
      </c>
      <c r="F53" s="275">
        <f>D53+B53</f>
        <v>0</v>
      </c>
      <c r="G53" s="271">
        <f>IF(ISBLANK(F53),"  ",IF(F82&gt;0,F53/F82,IF(F53&gt;0,1,0)))</f>
        <v>0</v>
      </c>
      <c r="H53" s="274">
        <f>Revenue!J109</f>
        <v>0</v>
      </c>
      <c r="I53" s="269">
        <f t="shared" si="26"/>
        <v>0</v>
      </c>
      <c r="J53" s="274">
        <f>Revenue!K109</f>
        <v>0</v>
      </c>
      <c r="K53" s="270">
        <f t="shared" si="27"/>
        <v>0</v>
      </c>
      <c r="L53" s="275">
        <f>J53+H53</f>
        <v>0</v>
      </c>
      <c r="M53" s="271">
        <f>IF(ISBLANK(L53),"  ",IF(L82&gt;0,L53/L82,IF(L53&gt;0,1,0)))</f>
        <v>0</v>
      </c>
    </row>
    <row r="54" spans="1:13" ht="15" customHeight="1" x14ac:dyDescent="0.25">
      <c r="A54" s="199" t="s">
        <v>211</v>
      </c>
      <c r="B54" s="276"/>
      <c r="C54" s="277" t="s">
        <v>117</v>
      </c>
      <c r="D54" s="258"/>
      <c r="E54" s="278" t="s">
        <v>117</v>
      </c>
      <c r="F54" s="137"/>
      <c r="G54" s="279" t="s">
        <v>117</v>
      </c>
      <c r="H54" s="276"/>
      <c r="I54" s="277" t="s">
        <v>117</v>
      </c>
      <c r="J54" s="258"/>
      <c r="K54" s="278" t="s">
        <v>117</v>
      </c>
      <c r="L54" s="137"/>
      <c r="M54" s="279" t="s">
        <v>117</v>
      </c>
    </row>
    <row r="55" spans="1:13" ht="15" customHeight="1" x14ac:dyDescent="0.2">
      <c r="A55" s="197" t="s">
        <v>243</v>
      </c>
      <c r="B55" s="276">
        <f>Revenue!H7</f>
        <v>6920000</v>
      </c>
      <c r="C55" s="252">
        <f t="shared" si="0"/>
        <v>1</v>
      </c>
      <c r="D55" s="258">
        <f>Revenue!I7</f>
        <v>0</v>
      </c>
      <c r="E55" s="254">
        <f t="shared" ref="E55:E73" si="28">IF(ISBLANK(D55),"  ",IF(F55&gt;0,D55/F55,IF(D55&gt;0,1,0)))</f>
        <v>0</v>
      </c>
      <c r="F55" s="280">
        <f t="shared" ref="F55:F60" si="29">D55+B55</f>
        <v>6920000</v>
      </c>
      <c r="G55" s="256">
        <f>IF(ISBLANK(F55),"  ",IF(F82&gt;0,F55/F82,IF(F55&gt;0,1,0)))</f>
        <v>0.29845394387694346</v>
      </c>
      <c r="H55" s="276">
        <f>Revenue!J7</f>
        <v>7000000</v>
      </c>
      <c r="I55" s="252">
        <f t="shared" ref="I55:I73" si="30">IF(ISBLANK(H55),"  ",IF(L55&gt;0,H55/L55,IF(H55&gt;0,1,0)))</f>
        <v>1</v>
      </c>
      <c r="J55" s="258">
        <f>Revenue!K7</f>
        <v>0</v>
      </c>
      <c r="K55" s="254">
        <f t="shared" ref="K55:K73" si="31">IF(ISBLANK(J55),"  ",IF(L55&gt;0,J55/L55,IF(J55&gt;0,1,0)))</f>
        <v>0</v>
      </c>
      <c r="L55" s="280">
        <f t="shared" ref="L55:L61" si="32">J55+H55</f>
        <v>7000000</v>
      </c>
      <c r="M55" s="256">
        <f>IF(ISBLANK(L55),"  ",IF(L82&gt;0,L55/L82,IF(L55&gt;0,1,0)))</f>
        <v>0.263997466227747</v>
      </c>
    </row>
    <row r="56" spans="1:13" ht="15" customHeight="1" x14ac:dyDescent="0.2">
      <c r="A56" s="208" t="s">
        <v>244</v>
      </c>
      <c r="B56" s="224">
        <f>Revenue!H19</f>
        <v>0</v>
      </c>
      <c r="C56" s="257">
        <f t="shared" si="0"/>
        <v>0</v>
      </c>
      <c r="D56" s="262">
        <f>Revenue!I19</f>
        <v>0</v>
      </c>
      <c r="E56" s="259">
        <f t="shared" si="28"/>
        <v>0</v>
      </c>
      <c r="F56" s="281">
        <f t="shared" si="29"/>
        <v>0</v>
      </c>
      <c r="G56" s="261">
        <f>IF(ISBLANK(F56),"  ",IF(F82&gt;0,F56/F82,IF(F56&gt;0,1,0)))</f>
        <v>0</v>
      </c>
      <c r="H56" s="224">
        <f>Revenue!J19</f>
        <v>0</v>
      </c>
      <c r="I56" s="257">
        <f t="shared" si="30"/>
        <v>0</v>
      </c>
      <c r="J56" s="262">
        <f>Revenue!K19</f>
        <v>0</v>
      </c>
      <c r="K56" s="259">
        <f t="shared" si="31"/>
        <v>0</v>
      </c>
      <c r="L56" s="281">
        <f t="shared" si="32"/>
        <v>0</v>
      </c>
      <c r="M56" s="261">
        <f>IF(ISBLANK(L56),"  ",IF(L82&gt;0,L56/L82,IF(L56&gt;0,1,0)))</f>
        <v>0</v>
      </c>
    </row>
    <row r="57" spans="1:13" ht="15" customHeight="1" x14ac:dyDescent="0.2">
      <c r="A57" s="282" t="s">
        <v>245</v>
      </c>
      <c r="B57" s="283">
        <f>Revenue!H9</f>
        <v>0</v>
      </c>
      <c r="C57" s="257">
        <f t="shared" si="0"/>
        <v>0</v>
      </c>
      <c r="D57" s="284">
        <f>Revenue!I9</f>
        <v>305000</v>
      </c>
      <c r="E57" s="259">
        <f t="shared" si="28"/>
        <v>1</v>
      </c>
      <c r="F57" s="285">
        <f t="shared" si="29"/>
        <v>305000</v>
      </c>
      <c r="G57" s="261">
        <f>IF(ISBLANK(F57),"  ",IF(F82&gt;0,F57/F82,IF(F57&gt;0,1,0)))</f>
        <v>1.3154400705558924E-2</v>
      </c>
      <c r="H57" s="283">
        <f>Revenue!J9</f>
        <v>0</v>
      </c>
      <c r="I57" s="257">
        <f t="shared" si="30"/>
        <v>0</v>
      </c>
      <c r="J57" s="284">
        <f>Revenue!K9</f>
        <v>325000</v>
      </c>
      <c r="K57" s="259">
        <f t="shared" si="31"/>
        <v>1</v>
      </c>
      <c r="L57" s="285">
        <f t="shared" si="32"/>
        <v>325000</v>
      </c>
      <c r="M57" s="261">
        <f>IF(ISBLANK(L57),"  ",IF(L82&gt;0,L57/L82,IF(L57&gt;0,1,0)))</f>
        <v>1.2257025217716825E-2</v>
      </c>
    </row>
    <row r="58" spans="1:13" ht="15" customHeight="1" x14ac:dyDescent="0.2">
      <c r="A58" s="282" t="s">
        <v>246</v>
      </c>
      <c r="B58" s="283">
        <f>Revenue!H10</f>
        <v>125000</v>
      </c>
      <c r="C58" s="257">
        <f t="shared" si="0"/>
        <v>1</v>
      </c>
      <c r="D58" s="284">
        <f>Revenue!I10</f>
        <v>0</v>
      </c>
      <c r="E58" s="259">
        <f t="shared" si="28"/>
        <v>0</v>
      </c>
      <c r="F58" s="285">
        <f t="shared" si="29"/>
        <v>125000</v>
      </c>
      <c r="G58" s="261">
        <f>IF(ISBLANK(F58),"  ",IF(F82&gt;0,F58/F82,IF(F58&gt;0,1,0)))</f>
        <v>5.3911478301471001E-3</v>
      </c>
      <c r="H58" s="283">
        <f>Revenue!J10</f>
        <v>185000</v>
      </c>
      <c r="I58" s="257">
        <f t="shared" si="30"/>
        <v>1</v>
      </c>
      <c r="J58" s="284">
        <f>Revenue!K10</f>
        <v>0</v>
      </c>
      <c r="K58" s="259">
        <f t="shared" si="31"/>
        <v>0</v>
      </c>
      <c r="L58" s="285">
        <f t="shared" si="32"/>
        <v>185000</v>
      </c>
      <c r="M58" s="261">
        <f>IF(ISBLANK(L58),"  ",IF(L82&gt;0,L58/L82,IF(L58&gt;0,1,0)))</f>
        <v>6.9770758931618848E-3</v>
      </c>
    </row>
    <row r="59" spans="1:13" ht="15" customHeight="1" x14ac:dyDescent="0.2">
      <c r="A59" s="282" t="s">
        <v>412</v>
      </c>
      <c r="B59" s="283">
        <v>0</v>
      </c>
      <c r="C59" s="257">
        <f>IF(ISBLANK(B59),"  ",IF(F59&gt;0,B59/F59,IF(B59&gt;0,1,0)))</f>
        <v>0</v>
      </c>
      <c r="D59" s="284">
        <f>Athletics!V13</f>
        <v>0</v>
      </c>
      <c r="E59" s="259">
        <f>IF(ISBLANK(D59),"  ",IF(F59&gt;0,D59/F59,IF(D59&gt;0,1,0)))</f>
        <v>0</v>
      </c>
      <c r="F59" s="285">
        <f t="shared" si="29"/>
        <v>0</v>
      </c>
      <c r="G59" s="261">
        <f>IF(ISBLANK(F59),"  ",IF(F84&gt;0,F59/F84,IF(F59&gt;0,1,0)))</f>
        <v>0</v>
      </c>
      <c r="H59" s="283">
        <v>0</v>
      </c>
      <c r="I59" s="257">
        <f>IF(ISBLANK(H59),"  ",IF(L59&gt;0,H59/L59,IF(H59&gt;0,1,0)))</f>
        <v>0</v>
      </c>
      <c r="J59" s="284">
        <f>Athletics!W13</f>
        <v>0</v>
      </c>
      <c r="K59" s="259">
        <f>IF(ISBLANK(J59),"  ",IF(L59&gt;0,J59/L59,IF(J59&gt;0,1,0)))</f>
        <v>0</v>
      </c>
      <c r="L59" s="285">
        <f t="shared" si="32"/>
        <v>0</v>
      </c>
      <c r="M59" s="261">
        <f>IF(ISBLANK(L59),"  ",IF(L84&gt;0,L59/L84,IF(L59&gt;0,1,0)))</f>
        <v>0</v>
      </c>
    </row>
    <row r="60" spans="1:13" ht="15" customHeight="1" x14ac:dyDescent="0.2">
      <c r="A60" s="208" t="s">
        <v>253</v>
      </c>
      <c r="B60" s="224">
        <f>Revenue!H11+Revenue!H12+Revenue!H14+Revenue!H15+Revenue!H17+Revenue!H18+Revenue!H22+Revenue!H23+Revenue!H13+Revenue!H16</f>
        <v>370000</v>
      </c>
      <c r="C60" s="257">
        <f t="shared" si="0"/>
        <v>0.30081300813008133</v>
      </c>
      <c r="D60" s="262">
        <f>Revenue!I11+Revenue!I12+Revenue!I14+Revenue!I15+Revenue!I17+Revenue!I18+Revenue!I22+Revenue!I23+Revenue!I13+Revenue!I16</f>
        <v>860000</v>
      </c>
      <c r="E60" s="259">
        <f t="shared" si="28"/>
        <v>0.69918699186991873</v>
      </c>
      <c r="F60" s="281">
        <f t="shared" si="29"/>
        <v>1230000</v>
      </c>
      <c r="G60" s="261">
        <f>IF(ISBLANK(F60),"  ",IF(F82&gt;0,F60/F82,IF(F60&gt;0,1,0)))</f>
        <v>5.3048894648647468E-2</v>
      </c>
      <c r="H60" s="224">
        <f>Revenue!J11+Revenue!J12+Revenue!J14+Revenue!J15+Revenue!J17+Revenue!J18+Revenue!J22+Revenue!J23+Revenue!J13+Revenue!J16</f>
        <v>615000</v>
      </c>
      <c r="I60" s="257">
        <f t="shared" si="30"/>
        <v>0.36390532544378701</v>
      </c>
      <c r="J60" s="262">
        <f>Revenue!K11+Revenue!K12+Revenue!K14+Revenue!K15+Revenue!K17+Revenue!K18+Revenue!K22+Revenue!K23+Revenue!K13+Revenue!K16</f>
        <v>1075000</v>
      </c>
      <c r="K60" s="259">
        <f t="shared" si="31"/>
        <v>0.63609467455621305</v>
      </c>
      <c r="L60" s="281">
        <f t="shared" si="32"/>
        <v>1690000</v>
      </c>
      <c r="M60" s="261">
        <f>IF(ISBLANK(L60),"  ",IF(L82&gt;0,L60/L82,IF(L60&gt;0,1,0)))</f>
        <v>6.3736531132127489E-2</v>
      </c>
    </row>
    <row r="61" spans="1:13" s="153" customFormat="1" ht="15" customHeight="1" x14ac:dyDescent="0.25">
      <c r="A61" s="222" t="s">
        <v>216</v>
      </c>
      <c r="B61" s="227">
        <f>B60+B58+B57+B56+B55</f>
        <v>7415000</v>
      </c>
      <c r="C61" s="269">
        <f t="shared" si="0"/>
        <v>0.86421911421911424</v>
      </c>
      <c r="D61" s="272">
        <f>D60+D58+D57+D56+D55+D59</f>
        <v>1165000</v>
      </c>
      <c r="E61" s="270">
        <f t="shared" si="28"/>
        <v>0.13578088578088579</v>
      </c>
      <c r="F61" s="286">
        <f>F60+F58+F57+F56+F55+F59</f>
        <v>8580000</v>
      </c>
      <c r="G61" s="271">
        <f>IF(ISBLANK(F61),"  ",IF(F82&gt;0,F61/F82,IF(F61&gt;0,1,0)))</f>
        <v>0.37004838706129695</v>
      </c>
      <c r="H61" s="227">
        <f>H60+H58+H57+H56+H55</f>
        <v>7800000</v>
      </c>
      <c r="I61" s="269">
        <f t="shared" si="30"/>
        <v>0.84782608695652173</v>
      </c>
      <c r="J61" s="272">
        <f>J60+J58+J57+J56+J55+J59</f>
        <v>1400000</v>
      </c>
      <c r="K61" s="270">
        <f t="shared" si="31"/>
        <v>0.15217391304347827</v>
      </c>
      <c r="L61" s="281">
        <f t="shared" si="32"/>
        <v>9200000</v>
      </c>
      <c r="M61" s="271">
        <f>IF(ISBLANK(L61),"  ",IF(L82&gt;0,L61/L82,IF(L61&gt;0,1,0)))</f>
        <v>0.34696809847075322</v>
      </c>
    </row>
    <row r="62" spans="1:13" ht="15" customHeight="1" x14ac:dyDescent="0.2">
      <c r="A62" s="251" t="s">
        <v>217</v>
      </c>
      <c r="B62" s="287">
        <f>Revenue!H26</f>
        <v>0</v>
      </c>
      <c r="C62" s="257">
        <f t="shared" si="0"/>
        <v>0</v>
      </c>
      <c r="D62" s="288">
        <f>Revenue!I26</f>
        <v>0</v>
      </c>
      <c r="E62" s="259">
        <f t="shared" si="28"/>
        <v>0</v>
      </c>
      <c r="F62" s="289">
        <f t="shared" ref="F62:F71" si="33">D62+B62</f>
        <v>0</v>
      </c>
      <c r="G62" s="261">
        <f>IF(ISBLANK(F62),"  ",IF(F82&gt;0,F62/F82,IF(F62&gt;0,1,0)))</f>
        <v>0</v>
      </c>
      <c r="H62" s="287">
        <f>Revenue!J26</f>
        <v>0</v>
      </c>
      <c r="I62" s="257">
        <f t="shared" si="30"/>
        <v>0</v>
      </c>
      <c r="J62" s="288">
        <f>Revenue!K26</f>
        <v>0</v>
      </c>
      <c r="K62" s="259">
        <f t="shared" si="31"/>
        <v>0</v>
      </c>
      <c r="L62" s="289">
        <f t="shared" ref="L62:L72" si="34">J62+H62</f>
        <v>0</v>
      </c>
      <c r="M62" s="261">
        <f>IF(ISBLANK(L62),"  ",IF(L82&gt;0,L62/L82,IF(L62&gt;0,1,0)))</f>
        <v>0</v>
      </c>
    </row>
    <row r="63" spans="1:13" ht="15" customHeight="1" x14ac:dyDescent="0.2">
      <c r="A63" s="290" t="s">
        <v>247</v>
      </c>
      <c r="B63" s="209">
        <f>Revenue!H27</f>
        <v>0</v>
      </c>
      <c r="C63" s="257">
        <f t="shared" si="0"/>
        <v>0</v>
      </c>
      <c r="D63" s="262">
        <f>Revenue!I27</f>
        <v>0</v>
      </c>
      <c r="E63" s="259">
        <f t="shared" si="28"/>
        <v>0</v>
      </c>
      <c r="F63" s="247">
        <f t="shared" si="33"/>
        <v>0</v>
      </c>
      <c r="G63" s="261">
        <f>IF(ISBLANK(F63),"  ",IF(F82&gt;0,F63/F82,IF(F63&gt;0,1,0)))</f>
        <v>0</v>
      </c>
      <c r="H63" s="209">
        <f>Revenue!J27</f>
        <v>0</v>
      </c>
      <c r="I63" s="257">
        <f t="shared" si="30"/>
        <v>0</v>
      </c>
      <c r="J63" s="262">
        <f>Revenue!K27</f>
        <v>0</v>
      </c>
      <c r="K63" s="259">
        <f t="shared" si="31"/>
        <v>0</v>
      </c>
      <c r="L63" s="247">
        <f t="shared" si="34"/>
        <v>0</v>
      </c>
      <c r="M63" s="261">
        <f>IF(ISBLANK(L63),"  ",IF(L82&gt;0,L63/L82,IF(L63&gt;0,1,0)))</f>
        <v>0</v>
      </c>
    </row>
    <row r="64" spans="1:13" ht="15" customHeight="1" x14ac:dyDescent="0.2">
      <c r="A64" s="197" t="s">
        <v>218</v>
      </c>
      <c r="B64" s="209">
        <f>Revenue!H28</f>
        <v>0</v>
      </c>
      <c r="C64" s="257">
        <f t="shared" si="0"/>
        <v>0</v>
      </c>
      <c r="D64" s="262">
        <f>Revenue!I28</f>
        <v>0</v>
      </c>
      <c r="E64" s="259">
        <f t="shared" si="28"/>
        <v>0</v>
      </c>
      <c r="F64" s="247">
        <f t="shared" si="33"/>
        <v>0</v>
      </c>
      <c r="G64" s="261">
        <f>IF(ISBLANK(F64),"  ",IF(F82&gt;0,F64/F82,IF(F64&gt;0,1,0)))</f>
        <v>0</v>
      </c>
      <c r="H64" s="209">
        <f>Revenue!J28</f>
        <v>0</v>
      </c>
      <c r="I64" s="257">
        <f t="shared" si="30"/>
        <v>0</v>
      </c>
      <c r="J64" s="262">
        <f>Revenue!K28</f>
        <v>0</v>
      </c>
      <c r="K64" s="259">
        <f t="shared" si="31"/>
        <v>0</v>
      </c>
      <c r="L64" s="247">
        <f t="shared" si="34"/>
        <v>0</v>
      </c>
      <c r="M64" s="261">
        <f>IF(ISBLANK(L64),"  ",IF(L82&gt;0,L64/L82,IF(L64&gt;0,1,0)))</f>
        <v>0</v>
      </c>
    </row>
    <row r="65" spans="1:13" ht="15" customHeight="1" x14ac:dyDescent="0.2">
      <c r="A65" s="211" t="s">
        <v>219</v>
      </c>
      <c r="B65" s="209">
        <f>Revenue!H74</f>
        <v>0</v>
      </c>
      <c r="C65" s="257">
        <f t="shared" si="0"/>
        <v>0</v>
      </c>
      <c r="D65" s="262">
        <f>Revenue!I74</f>
        <v>800000</v>
      </c>
      <c r="E65" s="259">
        <f t="shared" si="28"/>
        <v>1</v>
      </c>
      <c r="F65" s="247">
        <f t="shared" si="33"/>
        <v>800000</v>
      </c>
      <c r="G65" s="261">
        <f>IF(ISBLANK(F65),"  ",IF(F82&gt;0,F65/F82,IF(F65&gt;0,1,0)))</f>
        <v>3.4503346112941445E-2</v>
      </c>
      <c r="H65" s="209">
        <f>Revenue!J74</f>
        <v>0</v>
      </c>
      <c r="I65" s="257">
        <f t="shared" si="30"/>
        <v>0</v>
      </c>
      <c r="J65" s="262">
        <f>Revenue!K74</f>
        <v>1500000</v>
      </c>
      <c r="K65" s="259">
        <f t="shared" si="31"/>
        <v>1</v>
      </c>
      <c r="L65" s="247">
        <f t="shared" si="34"/>
        <v>1500000</v>
      </c>
      <c r="M65" s="261">
        <f>IF(ISBLANK(L65),"  ",IF(L82&gt;0,L65/L82,IF(L65&gt;0,1,0)))</f>
        <v>5.6570885620231499E-2</v>
      </c>
    </row>
    <row r="66" spans="1:13" ht="15" customHeight="1" x14ac:dyDescent="0.2">
      <c r="A66" s="290" t="s">
        <v>220</v>
      </c>
      <c r="B66" s="209">
        <f>Revenue!H29</f>
        <v>0</v>
      </c>
      <c r="C66" s="257">
        <f t="shared" si="0"/>
        <v>0</v>
      </c>
      <c r="D66" s="262">
        <f>Revenue!I29</f>
        <v>0</v>
      </c>
      <c r="E66" s="259">
        <f t="shared" si="28"/>
        <v>0</v>
      </c>
      <c r="F66" s="247">
        <f t="shared" si="33"/>
        <v>0</v>
      </c>
      <c r="G66" s="261">
        <f>IF(ISBLANK(F66),"  ",IF(F82&gt;0,F66/F82,IF(F66&gt;0,1,0)))</f>
        <v>0</v>
      </c>
      <c r="H66" s="209">
        <f>Revenue!J29</f>
        <v>0</v>
      </c>
      <c r="I66" s="257">
        <f t="shared" si="30"/>
        <v>0</v>
      </c>
      <c r="J66" s="262">
        <f>Revenue!K29</f>
        <v>0</v>
      </c>
      <c r="K66" s="259">
        <f t="shared" si="31"/>
        <v>0</v>
      </c>
      <c r="L66" s="247">
        <f t="shared" si="34"/>
        <v>0</v>
      </c>
      <c r="M66" s="261">
        <f>IF(ISBLANK(L66),"  ",IF(L82&gt;0,L66/L82,IF(L66&gt;0,1,0)))</f>
        <v>0</v>
      </c>
    </row>
    <row r="67" spans="1:13" ht="15" customHeight="1" x14ac:dyDescent="0.2">
      <c r="A67" s="290" t="s">
        <v>221</v>
      </c>
      <c r="B67" s="209">
        <v>0</v>
      </c>
      <c r="C67" s="257">
        <f t="shared" si="0"/>
        <v>0</v>
      </c>
      <c r="D67" s="262">
        <f>Athletics!V24-Athletics!V21-Athletics!V13-Athletics!V23</f>
        <v>0</v>
      </c>
      <c r="E67" s="259">
        <f t="shared" si="28"/>
        <v>0</v>
      </c>
      <c r="F67" s="247">
        <f t="shared" si="33"/>
        <v>0</v>
      </c>
      <c r="G67" s="261">
        <f>IF(ISBLANK(F67),"  ",IF(F82&gt;0,F67/F82,IF(F67&gt;0,1,0)))</f>
        <v>0</v>
      </c>
      <c r="H67" s="209">
        <v>0</v>
      </c>
      <c r="I67" s="257">
        <f t="shared" si="30"/>
        <v>0</v>
      </c>
      <c r="J67" s="262">
        <f>Athletics!W24-Athletics!W21-Athletics!W13-Athletics!W23</f>
        <v>0</v>
      </c>
      <c r="K67" s="259">
        <f t="shared" si="31"/>
        <v>0</v>
      </c>
      <c r="L67" s="247">
        <f t="shared" si="34"/>
        <v>0</v>
      </c>
      <c r="M67" s="261">
        <f>IF(ISBLANK(L67),"  ",IF(L82&gt;0,L67/L82,IF(L67&gt;0,1,0)))</f>
        <v>0</v>
      </c>
    </row>
    <row r="68" spans="1:13" ht="15" customHeight="1" x14ac:dyDescent="0.2">
      <c r="A68" s="251" t="s">
        <v>248</v>
      </c>
      <c r="B68" s="209">
        <f>Revenue!H85</f>
        <v>0</v>
      </c>
      <c r="C68" s="257">
        <f t="shared" si="0"/>
        <v>0</v>
      </c>
      <c r="D68" s="262">
        <f>Revenue!I85</f>
        <v>20000</v>
      </c>
      <c r="E68" s="259">
        <f t="shared" si="28"/>
        <v>1</v>
      </c>
      <c r="F68" s="247">
        <f t="shared" si="33"/>
        <v>20000</v>
      </c>
      <c r="G68" s="261">
        <f>IF(ISBLANK(F68),"  ",IF(F82&gt;0,F68/F82,IF(F68&gt;0,1,0)))</f>
        <v>8.62583652823536E-4</v>
      </c>
      <c r="H68" s="209">
        <f>Revenue!J85</f>
        <v>0</v>
      </c>
      <c r="I68" s="257">
        <f t="shared" si="30"/>
        <v>0</v>
      </c>
      <c r="J68" s="262">
        <f>Revenue!K85</f>
        <v>2000</v>
      </c>
      <c r="K68" s="259">
        <f t="shared" si="31"/>
        <v>1</v>
      </c>
      <c r="L68" s="247">
        <f t="shared" si="34"/>
        <v>2000</v>
      </c>
      <c r="M68" s="261">
        <f>IF(ISBLANK(L68),"  ",IF(L82&gt;0,L68/L82,IF(L68&gt;0,1,0)))</f>
        <v>7.5427847493642004E-5</v>
      </c>
    </row>
    <row r="69" spans="1:13" ht="15" customHeight="1" x14ac:dyDescent="0.2">
      <c r="A69" s="251" t="s">
        <v>249</v>
      </c>
      <c r="B69" s="209">
        <f>Revenue!H79</f>
        <v>0</v>
      </c>
      <c r="C69" s="257">
        <f t="shared" si="0"/>
        <v>0</v>
      </c>
      <c r="D69" s="262">
        <f>Revenue!I79</f>
        <v>0</v>
      </c>
      <c r="E69" s="259">
        <f t="shared" si="28"/>
        <v>0</v>
      </c>
      <c r="F69" s="247">
        <f t="shared" si="33"/>
        <v>0</v>
      </c>
      <c r="G69" s="261">
        <f>IF(ISBLANK(F69),"  ",IF(F82&gt;0,F69/F82,IF(F69&gt;0,1,0)))</f>
        <v>0</v>
      </c>
      <c r="H69" s="209">
        <f>Revenue!J79</f>
        <v>0</v>
      </c>
      <c r="I69" s="257">
        <f t="shared" si="30"/>
        <v>0</v>
      </c>
      <c r="J69" s="262">
        <f>Revenue!K79</f>
        <v>0</v>
      </c>
      <c r="K69" s="259">
        <f t="shared" si="31"/>
        <v>0</v>
      </c>
      <c r="L69" s="247">
        <f t="shared" si="34"/>
        <v>0</v>
      </c>
      <c r="M69" s="261">
        <f>IF(ISBLANK(L69),"  ",IF(L82&gt;0,L69/L82,IF(L69&gt;0,1,0)))</f>
        <v>0</v>
      </c>
    </row>
    <row r="70" spans="1:13" ht="15" customHeight="1" x14ac:dyDescent="0.2">
      <c r="A70" s="197" t="s">
        <v>250</v>
      </c>
      <c r="B70" s="209">
        <f>Revenue!H76+Revenue!H75</f>
        <v>0</v>
      </c>
      <c r="C70" s="257">
        <f t="shared" si="0"/>
        <v>0</v>
      </c>
      <c r="D70" s="262">
        <f>Revenue!I76+Revenue!I75</f>
        <v>0</v>
      </c>
      <c r="E70" s="259">
        <f t="shared" si="28"/>
        <v>0</v>
      </c>
      <c r="F70" s="247">
        <f t="shared" si="33"/>
        <v>0</v>
      </c>
      <c r="G70" s="261">
        <f>IF(ISBLANK(F70),"  ",IF(F82&gt;0,F70/F82,IF(F70&gt;0,1,0)))</f>
        <v>0</v>
      </c>
      <c r="H70" s="209">
        <f>Revenue!J76+Revenue!J75</f>
        <v>0</v>
      </c>
      <c r="I70" s="257">
        <f t="shared" si="30"/>
        <v>0</v>
      </c>
      <c r="J70" s="262">
        <f>Revenue!K76+Revenue!K75</f>
        <v>0</v>
      </c>
      <c r="K70" s="259">
        <f t="shared" si="31"/>
        <v>0</v>
      </c>
      <c r="L70" s="247">
        <f t="shared" si="34"/>
        <v>0</v>
      </c>
      <c r="M70" s="261">
        <f>IF(ISBLANK(L70),"  ",IF(L82&gt;0,L70/L82,IF(L70&gt;0,1,0)))</f>
        <v>0</v>
      </c>
    </row>
    <row r="71" spans="1:13" ht="15" customHeight="1" x14ac:dyDescent="0.2">
      <c r="A71" s="211" t="s">
        <v>222</v>
      </c>
      <c r="B71" s="209">
        <f>Revenue!H30</f>
        <v>10000</v>
      </c>
      <c r="C71" s="257">
        <f t="shared" si="0"/>
        <v>1</v>
      </c>
      <c r="D71" s="262">
        <f>Revenue!I30</f>
        <v>0</v>
      </c>
      <c r="E71" s="259">
        <f t="shared" si="28"/>
        <v>0</v>
      </c>
      <c r="F71" s="247">
        <f t="shared" si="33"/>
        <v>10000</v>
      </c>
      <c r="G71" s="261">
        <f>IF(ISBLANK(F71),"  ",IF(F82&gt;0,F71/F82,IF(F71&gt;0,1,0)))</f>
        <v>4.31291826411768E-4</v>
      </c>
      <c r="H71" s="209">
        <f>Revenue!J30</f>
        <v>180000</v>
      </c>
      <c r="I71" s="257">
        <f t="shared" si="30"/>
        <v>1</v>
      </c>
      <c r="J71" s="262">
        <f>Revenue!K30</f>
        <v>0</v>
      </c>
      <c r="K71" s="259">
        <f t="shared" si="31"/>
        <v>0</v>
      </c>
      <c r="L71" s="247">
        <f t="shared" si="34"/>
        <v>180000</v>
      </c>
      <c r="M71" s="261">
        <f>IF(ISBLANK(L71),"  ",IF(L82&gt;0,L71/L82,IF(L71&gt;0,1,0)))</f>
        <v>6.7885062744277797E-3</v>
      </c>
    </row>
    <row r="72" spans="1:13" ht="15" customHeight="1" x14ac:dyDescent="0.2">
      <c r="A72" s="251" t="s">
        <v>527</v>
      </c>
      <c r="B72" s="209">
        <f>Revenue!H31</f>
        <v>0</v>
      </c>
      <c r="C72" s="257">
        <f t="shared" si="0"/>
        <v>0</v>
      </c>
      <c r="D72" s="262">
        <f>Revenue!I31</f>
        <v>0</v>
      </c>
      <c r="E72" s="259">
        <f t="shared" si="28"/>
        <v>0</v>
      </c>
      <c r="F72" s="247">
        <f>D72+B72</f>
        <v>0</v>
      </c>
      <c r="G72" s="261">
        <f>IF(ISBLANK(F72),"  ",IF(F83&gt;0,F72/F83,IF(F72&gt;0,1,0)))</f>
        <v>0</v>
      </c>
      <c r="H72" s="209">
        <f>Revenue!J31</f>
        <v>0</v>
      </c>
      <c r="I72" s="257">
        <f t="shared" si="30"/>
        <v>0</v>
      </c>
      <c r="J72" s="262">
        <f>Revenue!K31</f>
        <v>0</v>
      </c>
      <c r="K72" s="259">
        <f t="shared" si="31"/>
        <v>0</v>
      </c>
      <c r="L72" s="247">
        <f t="shared" si="34"/>
        <v>0</v>
      </c>
      <c r="M72" s="261"/>
    </row>
    <row r="73" spans="1:13" s="153" customFormat="1" ht="15" customHeight="1" x14ac:dyDescent="0.25">
      <c r="A73" s="228" t="s">
        <v>223</v>
      </c>
      <c r="B73" s="217">
        <f>B61+SUM(B62:B72)</f>
        <v>7425000</v>
      </c>
      <c r="C73" s="269">
        <f t="shared" si="0"/>
        <v>0.78905419766206164</v>
      </c>
      <c r="D73" s="272">
        <f>D61+SUM(D62:D72)</f>
        <v>1985000</v>
      </c>
      <c r="E73" s="270">
        <f t="shared" si="28"/>
        <v>0.21094580233793836</v>
      </c>
      <c r="F73" s="217">
        <f>F61+SUM(F62:F72)</f>
        <v>9410000</v>
      </c>
      <c r="G73" s="271">
        <f>IF(ISBLANK(F73),"  ",IF(F82&gt;0,F73/F82,IF(F73&gt;0,1,0)))</f>
        <v>0.40584560865347369</v>
      </c>
      <c r="H73" s="217">
        <f>H61+SUM(H62:H72)</f>
        <v>7980000</v>
      </c>
      <c r="I73" s="269">
        <f t="shared" si="30"/>
        <v>0.73332108068369783</v>
      </c>
      <c r="J73" s="272">
        <f>J61+SUM(J62:J72)</f>
        <v>2902000</v>
      </c>
      <c r="K73" s="270">
        <f t="shared" si="31"/>
        <v>0.26667891931630217</v>
      </c>
      <c r="L73" s="217">
        <f>L61+SUM(L62:L72)</f>
        <v>10882000</v>
      </c>
      <c r="M73" s="271">
        <f>IF(ISBLANK(L73),"  ",IF(L82&gt;0,L73/L82,IF(L73&gt;0,1,0)))</f>
        <v>0.41040291821290609</v>
      </c>
    </row>
    <row r="74" spans="1:13" ht="15" customHeight="1" x14ac:dyDescent="0.25">
      <c r="A74" s="199" t="s">
        <v>224</v>
      </c>
      <c r="B74" s="224"/>
      <c r="C74" s="266" t="s">
        <v>117</v>
      </c>
      <c r="D74" s="262"/>
      <c r="E74" s="267" t="s">
        <v>117</v>
      </c>
      <c r="F74" s="247"/>
      <c r="G74" s="268" t="s">
        <v>117</v>
      </c>
      <c r="H74" s="224"/>
      <c r="I74" s="266" t="s">
        <v>117</v>
      </c>
      <c r="J74" s="262"/>
      <c r="K74" s="267" t="s">
        <v>117</v>
      </c>
      <c r="L74" s="247"/>
      <c r="M74" s="268" t="s">
        <v>117</v>
      </c>
    </row>
    <row r="75" spans="1:13" ht="15" customHeight="1" x14ac:dyDescent="0.2">
      <c r="A75" s="197" t="s">
        <v>225</v>
      </c>
      <c r="B75" s="136">
        <f>Revenue!H65</f>
        <v>0</v>
      </c>
      <c r="C75" s="252">
        <f t="shared" si="0"/>
        <v>0</v>
      </c>
      <c r="D75" s="258">
        <f>Revenue!I65</f>
        <v>0</v>
      </c>
      <c r="E75" s="254">
        <f>IF(ISBLANK(D75),"  ",IF(F75&gt;0,D75/F75,IF(D75&gt;0,1,0)))</f>
        <v>0</v>
      </c>
      <c r="F75" s="137">
        <f>D75+B75</f>
        <v>0</v>
      </c>
      <c r="G75" s="256">
        <f>IF(ISBLANK(F75),"  ",IF(F82&gt;0,F75/F82,IF(F75&gt;0,1,0)))</f>
        <v>0</v>
      </c>
      <c r="H75" s="136">
        <f>Revenue!J65</f>
        <v>0</v>
      </c>
      <c r="I75" s="252">
        <f>IF(ISBLANK(H75),"  ",IF(L75&gt;0,H75/L75,IF(H75&gt;0,1,0)))</f>
        <v>0</v>
      </c>
      <c r="J75" s="258">
        <f>Revenue!K65</f>
        <v>0</v>
      </c>
      <c r="K75" s="254">
        <f>IF(ISBLANK(J75),"  ",IF(L75&gt;0,J75/L75,IF(J75&gt;0,1,0)))</f>
        <v>0</v>
      </c>
      <c r="L75" s="137">
        <f>J75+H75</f>
        <v>0</v>
      </c>
      <c r="M75" s="256">
        <f>IF(ISBLANK(L75),"  ",IF(L82&gt;0,L75/L82,IF(L75&gt;0,1,0)))</f>
        <v>0</v>
      </c>
    </row>
    <row r="76" spans="1:13" ht="15" customHeight="1" x14ac:dyDescent="0.2">
      <c r="A76" s="208" t="s">
        <v>226</v>
      </c>
      <c r="B76" s="209">
        <f>Revenue!H66</f>
        <v>0</v>
      </c>
      <c r="C76" s="257">
        <f t="shared" si="0"/>
        <v>0</v>
      </c>
      <c r="D76" s="262">
        <f>Revenue!I66</f>
        <v>0</v>
      </c>
      <c r="E76" s="259">
        <f>IF(ISBLANK(D76),"  ",IF(F76&gt;0,D76/F76,IF(D76&gt;0,1,0)))</f>
        <v>0</v>
      </c>
      <c r="F76" s="247">
        <f>D76+B76</f>
        <v>0</v>
      </c>
      <c r="G76" s="261">
        <f>IF(ISBLANK(F76),"  ",IF(F82&gt;0,F76/F82,IF(F76&gt;0,1,0)))</f>
        <v>0</v>
      </c>
      <c r="H76" s="209">
        <f>Revenue!J66</f>
        <v>0</v>
      </c>
      <c r="I76" s="257">
        <f>IF(ISBLANK(H76),"  ",IF(L76&gt;0,H76/L76,IF(H76&gt;0,1,0)))</f>
        <v>0</v>
      </c>
      <c r="J76" s="262">
        <f>Revenue!K66</f>
        <v>0</v>
      </c>
      <c r="K76" s="259">
        <f>IF(ISBLANK(J76),"  ",IF(L76&gt;0,J76/L76,IF(J76&gt;0,1,0)))</f>
        <v>0</v>
      </c>
      <c r="L76" s="247">
        <f>J76+H76</f>
        <v>0</v>
      </c>
      <c r="M76" s="261">
        <f>IF(ISBLANK(L76),"  ",IF(L82&gt;0,L76/L82,IF(L76&gt;0,1,0)))</f>
        <v>0</v>
      </c>
    </row>
    <row r="77" spans="1:13" ht="15" customHeight="1" x14ac:dyDescent="0.25">
      <c r="A77" s="223" t="s">
        <v>227</v>
      </c>
      <c r="B77" s="224"/>
      <c r="C77" s="266" t="s">
        <v>117</v>
      </c>
      <c r="D77" s="262"/>
      <c r="E77" s="267" t="s">
        <v>117</v>
      </c>
      <c r="F77" s="247"/>
      <c r="G77" s="268" t="s">
        <v>117</v>
      </c>
      <c r="H77" s="224"/>
      <c r="I77" s="266" t="s">
        <v>117</v>
      </c>
      <c r="J77" s="262"/>
      <c r="K77" s="267" t="s">
        <v>117</v>
      </c>
      <c r="L77" s="247"/>
      <c r="M77" s="268" t="s">
        <v>117</v>
      </c>
    </row>
    <row r="78" spans="1:13" ht="15" customHeight="1" x14ac:dyDescent="0.2">
      <c r="A78" s="197" t="s">
        <v>228</v>
      </c>
      <c r="B78" s="136">
        <f>Revenue!H67</f>
        <v>0</v>
      </c>
      <c r="C78" s="252">
        <f t="shared" si="0"/>
        <v>0</v>
      </c>
      <c r="D78" s="258">
        <f>Revenue!I67</f>
        <v>6000000</v>
      </c>
      <c r="E78" s="254">
        <f>IF(ISBLANK(D78),"  ",IF(F78&gt;0,D78/F78,IF(D78&gt;0,1,0)))</f>
        <v>1</v>
      </c>
      <c r="F78" s="137">
        <f>D78+B78</f>
        <v>6000000</v>
      </c>
      <c r="G78" s="256">
        <f>IF(ISBLANK(F78),"  ",IF(F82&gt;0,F78/F82,IF(F78&gt;0,1,0)))</f>
        <v>0.25877509584706082</v>
      </c>
      <c r="H78" s="136">
        <f>Revenue!J67</f>
        <v>0</v>
      </c>
      <c r="I78" s="252">
        <f>IF(ISBLANK(H78),"  ",IF(L78&gt;0,H78/L78,IF(H78&gt;0,1,0)))</f>
        <v>0</v>
      </c>
      <c r="J78" s="258">
        <f>Revenue!K67</f>
        <v>7000000</v>
      </c>
      <c r="K78" s="254">
        <f>IF(ISBLANK(J78),"  ",IF(L78&gt;0,J78/L78,IF(J78&gt;0,1,0)))</f>
        <v>1</v>
      </c>
      <c r="L78" s="137">
        <f>J78+H78</f>
        <v>7000000</v>
      </c>
      <c r="M78" s="256">
        <f>IF(ISBLANK(L78),"  ",IF(L82&gt;0,L78/L82,IF(L78&gt;0,1,0)))</f>
        <v>0.263997466227747</v>
      </c>
    </row>
    <row r="79" spans="1:13" ht="15" customHeight="1" x14ac:dyDescent="0.2">
      <c r="A79" s="208" t="s">
        <v>252</v>
      </c>
      <c r="B79" s="209">
        <f>Revenue!H68+Revenue!H73</f>
        <v>0</v>
      </c>
      <c r="C79" s="257">
        <f t="shared" si="0"/>
        <v>0</v>
      </c>
      <c r="D79" s="262">
        <f>Revenue!I68+Revenue!I73</f>
        <v>1500000</v>
      </c>
      <c r="E79" s="259">
        <f>IF(ISBLANK(D79),"  ",IF(F79&gt;0,D79/F79,IF(D79&gt;0,1,0)))</f>
        <v>1</v>
      </c>
      <c r="F79" s="247">
        <f>D79+B79</f>
        <v>1500000</v>
      </c>
      <c r="G79" s="261">
        <f>IF(ISBLANK(F79),"  ",IF(F82&gt;0,F79/F82,IF(F79&gt;0,1,0)))</f>
        <v>6.4693773961765205E-2</v>
      </c>
      <c r="H79" s="209">
        <f>Revenue!J68+Revenue!J73</f>
        <v>0</v>
      </c>
      <c r="I79" s="257">
        <f>IF(ISBLANK(H79),"  ",IF(L79&gt;0,H79/L79,IF(H79&gt;0,1,0)))</f>
        <v>0</v>
      </c>
      <c r="J79" s="262">
        <f>Revenue!K68+Revenue!K73</f>
        <v>2500000</v>
      </c>
      <c r="K79" s="259">
        <f>IF(ISBLANK(J79),"  ",IF(L79&gt;0,J79/L79,IF(J79&gt;0,1,0)))</f>
        <v>1</v>
      </c>
      <c r="L79" s="247">
        <f>J79+H79</f>
        <v>2500000</v>
      </c>
      <c r="M79" s="261">
        <f>IF(ISBLANK(L79),"  ",IF(L82&gt;0,L79/L82,IF(L79&gt;0,1,0)))</f>
        <v>9.4284809367052497E-2</v>
      </c>
    </row>
    <row r="80" spans="1:13" s="153" customFormat="1" ht="15" customHeight="1" x14ac:dyDescent="0.25">
      <c r="A80" s="223" t="s">
        <v>229</v>
      </c>
      <c r="B80" s="291">
        <f>B79+B78+B76+B75</f>
        <v>0</v>
      </c>
      <c r="C80" s="269">
        <f t="shared" si="0"/>
        <v>0</v>
      </c>
      <c r="D80" s="292">
        <f>D79+D78+D76+D75</f>
        <v>7500000</v>
      </c>
      <c r="E80" s="270">
        <f>IF(ISBLANK(D80),"  ",IF(F80&gt;0,D80/F80,IF(D80&gt;0,1,0)))</f>
        <v>1</v>
      </c>
      <c r="F80" s="273">
        <f>F79+F78+F77+F76+F75</f>
        <v>7500000</v>
      </c>
      <c r="G80" s="271">
        <f>IF(ISBLANK(F80),"  ",IF(F82&gt;0,F80/F82,IF(F80&gt;0,1,0)))</f>
        <v>0.323468869808826</v>
      </c>
      <c r="H80" s="291">
        <f>H79+H78+H76+H75</f>
        <v>0</v>
      </c>
      <c r="I80" s="269">
        <f>IF(ISBLANK(H80),"  ",IF(L80&gt;0,H80/L80,IF(H80&gt;0,1,0)))</f>
        <v>0</v>
      </c>
      <c r="J80" s="292">
        <f>J79+J78+J76+J75</f>
        <v>9500000</v>
      </c>
      <c r="K80" s="270">
        <f>IF(ISBLANK(J80),"  ",IF(L80&gt;0,J80/L80,IF(J80&gt;0,1,0)))</f>
        <v>1</v>
      </c>
      <c r="L80" s="273">
        <f>L79+L78+L77+L76+L75</f>
        <v>9500000</v>
      </c>
      <c r="M80" s="271">
        <f>IF(ISBLANK(L80),"  ",IF(L82&gt;0,L80/L82,IF(L80&gt;0,1,0)))</f>
        <v>0.35828227559479947</v>
      </c>
    </row>
    <row r="81" spans="1:13" s="153" customFormat="1" ht="15" customHeight="1" x14ac:dyDescent="0.25">
      <c r="A81" s="223" t="s">
        <v>32</v>
      </c>
      <c r="B81" s="291">
        <f>Revenue!H35</f>
        <v>0</v>
      </c>
      <c r="C81" s="270">
        <f>IF(ISBLANK(B81),"  ",IF(F81&gt;0,B81/F81,IF(B81&gt;0,1,0)))</f>
        <v>0</v>
      </c>
      <c r="D81" s="274">
        <f>Revenue!I35</f>
        <v>0</v>
      </c>
      <c r="E81" s="270">
        <f>IF(ISBLANK(D81),"  ",IF(F81&gt;0,D81/F81,IF(D81&gt;0,1,0)))</f>
        <v>0</v>
      </c>
      <c r="F81" s="298">
        <f>D81+B81</f>
        <v>0</v>
      </c>
      <c r="G81" s="271">
        <f>IF(ISBLANK(F81),"  ",IF(F83&gt;0,F81/F83,IF(F81&gt;0,1,0)))</f>
        <v>0</v>
      </c>
      <c r="H81" s="291">
        <f>Revenue!J35</f>
        <v>0</v>
      </c>
      <c r="I81" s="270">
        <f>IF(ISBLANK(H81),"  ",IF(L81&gt;0,H81/L81,IF(H81&gt;0,1,0)))</f>
        <v>0</v>
      </c>
      <c r="J81" s="274">
        <f>Revenue!K35</f>
        <v>0</v>
      </c>
      <c r="K81" s="270">
        <f>IF(ISBLANK(J81),"  ",IF(L81&gt;0,J81/L81,IF(J81&gt;0,1,0)))</f>
        <v>0</v>
      </c>
      <c r="L81" s="298">
        <f>J81+H81</f>
        <v>0</v>
      </c>
      <c r="M81" s="271">
        <f>IF(ISBLANK(L81),"  ",IF(L83&gt;0,L81/L83,IF(L81&gt;0,1,0)))</f>
        <v>0</v>
      </c>
    </row>
    <row r="82" spans="1:13" s="153" customFormat="1" ht="15" customHeight="1" thickBot="1" x14ac:dyDescent="0.3">
      <c r="A82" s="229" t="s">
        <v>161</v>
      </c>
      <c r="B82" s="293">
        <f>B80+B73+B52+B45+B53+B81</f>
        <v>13351157</v>
      </c>
      <c r="C82" s="294">
        <f t="shared" si="0"/>
        <v>0.57582448872402614</v>
      </c>
      <c r="D82" s="293">
        <f>D80+D73+D52+D45+D53+D81</f>
        <v>9835000</v>
      </c>
      <c r="E82" s="295">
        <f>IF(ISBLANK(D82),"  ",IF(F82&gt;0,D82/F82,IF(D82&gt;0,1,0)))</f>
        <v>0.42417551127597386</v>
      </c>
      <c r="F82" s="293">
        <f>F80+F73+F52+F45+F53+F81</f>
        <v>23186157</v>
      </c>
      <c r="G82" s="296">
        <f>IF(ISBLANK(F82),"  ",IF(F82&gt;0,F82/F82,IF(F82&gt;0,1,0)))</f>
        <v>1</v>
      </c>
      <c r="H82" s="293">
        <f>H80+H73+H52+H45+H53+H81</f>
        <v>13763406</v>
      </c>
      <c r="I82" s="294">
        <f>IF(ISBLANK(H82),"  ",IF(L82&gt;0,H82/L82,IF(H82&gt;0,1,0)))</f>
        <v>0.51907204438053867</v>
      </c>
      <c r="J82" s="293">
        <f>J80+J73+J52+J45+J53+J81</f>
        <v>12752000</v>
      </c>
      <c r="K82" s="295">
        <f>IF(ISBLANK(J82),"  ",IF(L82&gt;0,J82/L82,IF(J82&gt;0,1,0)))</f>
        <v>0.48092795561946139</v>
      </c>
      <c r="L82" s="293">
        <f>L80+L73+L52+L45+L53+L81</f>
        <v>26515406</v>
      </c>
      <c r="M82" s="296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98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3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E23" sqref="E23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556" t="str">
        <f>Revenue!B2</f>
        <v>L.E. Fletcher Technical Community College</v>
      </c>
      <c r="L1" s="383"/>
      <c r="M1" s="370"/>
    </row>
    <row r="2" spans="1:13" s="372" customFormat="1" ht="20.100000000000001" customHeight="1" x14ac:dyDescent="0.25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563</v>
      </c>
      <c r="C6" s="236"/>
      <c r="D6" s="237"/>
      <c r="E6" s="236"/>
      <c r="F6" s="237"/>
      <c r="G6" s="238"/>
      <c r="H6" s="200" t="s">
        <v>567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238</v>
      </c>
      <c r="B13" s="232">
        <f>Revenue!F34</f>
        <v>5755721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5755721</v>
      </c>
      <c r="G13" s="256">
        <f>IF(ISBLANK(F13),"  ",IF(F82&gt;0,F13/F82,IF(F13&gt;0,1,0)))</f>
        <v>0.20803143969769908</v>
      </c>
      <c r="H13" s="232">
        <f>Revenue!J34</f>
        <v>5616536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5616536</v>
      </c>
      <c r="M13" s="256">
        <f>IF(ISBLANK(L13),"  ",IF(L82&gt;0,L13/L82,IF(L13&gt;0,1,0)))</f>
        <v>0.21182161042527503</v>
      </c>
    </row>
    <row r="14" spans="1:13" ht="15" customHeight="1" x14ac:dyDescent="0.2">
      <c r="A14" s="197" t="s">
        <v>239</v>
      </c>
      <c r="B14" s="136">
        <f>Revenue!F36</f>
        <v>0</v>
      </c>
      <c r="C14" s="257">
        <f t="shared" ref="C14:C82" si="2">IF(ISBLANK(B14),"  ",IF(F14&gt;0,B14/F14,IF(B14&gt;0,1,0)))</f>
        <v>0</v>
      </c>
      <c r="D14" s="258">
        <f>Revenue!G36</f>
        <v>0</v>
      </c>
      <c r="E14" s="254">
        <f t="shared" ref="E14:E43" si="3">IF(ISBLANK(D14),"  ",IF(F14&gt;0,D14/F14,IF(D14&gt;0,1,0)))</f>
        <v>0</v>
      </c>
      <c r="F14" s="260">
        <f t="shared" si="0"/>
        <v>0</v>
      </c>
      <c r="G14" s="261">
        <f>IF(ISBLANK(F14),"  ",IF(F82&gt;0,F14/F82,IF(F14&gt;0,1,0)))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",IF(L82&gt;0,L14/L82,IF(L14&gt;0,1,0)))</f>
        <v>0</v>
      </c>
    </row>
    <row r="15" spans="1:13" s="401" customFormat="1" ht="15" customHeight="1" x14ac:dyDescent="0.2">
      <c r="A15" s="536" t="s">
        <v>240</v>
      </c>
      <c r="B15" s="537">
        <f>SUM(B16:B39)</f>
        <v>170436</v>
      </c>
      <c r="C15" s="538">
        <f t="shared" si="2"/>
        <v>1</v>
      </c>
      <c r="D15" s="539">
        <f>SUM(D16:D39)</f>
        <v>0</v>
      </c>
      <c r="E15" s="538">
        <f t="shared" si="3"/>
        <v>0</v>
      </c>
      <c r="F15" s="541">
        <f t="shared" si="0"/>
        <v>170436</v>
      </c>
      <c r="G15" s="542">
        <f>IF(ISBLANK(F15),"  ",IF(F83&gt;0,F15/F83,IF(F15&gt;0,1,0)))</f>
        <v>1</v>
      </c>
      <c r="H15" s="537">
        <f>SUM(H16:H39)</f>
        <v>166870</v>
      </c>
      <c r="I15" s="538">
        <f>IF(ISBLANK(H15),"  ",IF(L15&gt;0,H15/L15,IF(H15&gt;0,1,0)))</f>
        <v>0.3228471375781144</v>
      </c>
      <c r="J15" s="539">
        <f>SUM(J16:J39)</f>
        <v>350000</v>
      </c>
      <c r="K15" s="540">
        <f>IF(ISBLANK(J15),"  ",IF(L15&gt;0,J15/L15,IF(J15&gt;0,1,0)))</f>
        <v>0.67715286242188555</v>
      </c>
      <c r="L15" s="541">
        <f t="shared" si="1"/>
        <v>516870</v>
      </c>
      <c r="M15" s="542">
        <f>IF(ISBLANK(L15),"  ",IF(L83&gt;0,L15/L83,IF(L15&gt;0,1,0)))</f>
        <v>1</v>
      </c>
    </row>
    <row r="16" spans="1:13" s="402" customFormat="1" ht="15" customHeight="1" x14ac:dyDescent="0.2">
      <c r="A16" s="521" t="s">
        <v>241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",IF(F82&gt;0,F16/F82,IF(F16&gt;0,1,0)))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",IF(L82&gt;0,L16/L82,IF(L16&gt;0,1,0)))</f>
        <v>0</v>
      </c>
    </row>
    <row r="17" spans="1:13" s="402" customFormat="1" ht="15" customHeight="1" x14ac:dyDescent="0.2">
      <c r="A17" s="528" t="s">
        <v>146</v>
      </c>
      <c r="B17" s="529">
        <f>Revenue!F40</f>
        <v>170436</v>
      </c>
      <c r="C17" s="530">
        <f t="shared" si="2"/>
        <v>1</v>
      </c>
      <c r="D17" s="531">
        <f>Revenue!G40</f>
        <v>0</v>
      </c>
      <c r="E17" s="525">
        <f t="shared" si="3"/>
        <v>0</v>
      </c>
      <c r="F17" s="532">
        <f t="shared" si="0"/>
        <v>170436</v>
      </c>
      <c r="G17" s="533">
        <f>IF(ISBLANK(F17),"  ",IF(F82&gt;0,F17/F82,IF(F17&gt;0,1,0)))</f>
        <v>6.1601398775786801E-3</v>
      </c>
      <c r="H17" s="529">
        <f>Revenue!J40</f>
        <v>166870</v>
      </c>
      <c r="I17" s="530">
        <f t="shared" si="4"/>
        <v>1</v>
      </c>
      <c r="J17" s="531">
        <f>Revenue!K40</f>
        <v>0</v>
      </c>
      <c r="K17" s="534">
        <f t="shared" si="5"/>
        <v>0</v>
      </c>
      <c r="L17" s="532">
        <f t="shared" si="1"/>
        <v>166870</v>
      </c>
      <c r="M17" s="533">
        <f>IF(ISBLANK(L17),"  ",IF(L82&gt;0,L17/L82,IF(L17&gt;0,1,0)))</f>
        <v>6.2933224556320205E-3</v>
      </c>
    </row>
    <row r="18" spans="1:13" s="402" customFormat="1" ht="15" customHeight="1" x14ac:dyDescent="0.2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",IF(F82&gt;0,F18/F82,IF(F18&gt;0,1,0)))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",IF(L82&gt;0,L18/L82,IF(L18&gt;0,1,0)))</f>
        <v>0</v>
      </c>
    </row>
    <row r="19" spans="1:13" s="402" customFormat="1" ht="15" customHeight="1" x14ac:dyDescent="0.2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",IF(F82&gt;0,F19/F82,IF(F19&gt;0,1,0)))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",IF(L82&gt;0,L19/L82,IF(L19&gt;0,1,0)))</f>
        <v>0</v>
      </c>
    </row>
    <row r="20" spans="1:13" s="402" customFormat="1" ht="15" customHeight="1" x14ac:dyDescent="0.2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",IF(F83&gt;0,F20/F83,IF(F20&gt;0,1,0)))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",IF(L83&gt;0,L20/L83,IF(L20&gt;0,1,0)))</f>
        <v>0</v>
      </c>
    </row>
    <row r="21" spans="1:13" s="402" customFormat="1" ht="15" customHeight="1" x14ac:dyDescent="0.2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",IF(F82&gt;0,F21/F82,IF(F21&gt;0,1,0)))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",IF(L82&gt;0,L21/L82,IF(L21&gt;0,1,0)))</f>
        <v>0</v>
      </c>
    </row>
    <row r="22" spans="1:13" s="402" customFormat="1" ht="15" customHeight="1" x14ac:dyDescent="0.2">
      <c r="A22" s="528" t="s">
        <v>242</v>
      </c>
      <c r="B22" s="529">
        <f>Revenue!F49</f>
        <v>0</v>
      </c>
      <c r="C22" s="530">
        <f t="shared" si="2"/>
        <v>0</v>
      </c>
      <c r="D22" s="531">
        <f>Revenue!G5144</f>
        <v>0</v>
      </c>
      <c r="E22" s="525">
        <f t="shared" si="3"/>
        <v>0</v>
      </c>
      <c r="F22" s="532">
        <f t="shared" si="0"/>
        <v>0</v>
      </c>
      <c r="G22" s="533">
        <f>IF(ISBLANK(F22),"  ",IF(F82&gt;0,F22/F82,IF(F22&gt;0,1,0)))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",IF(L82&gt;0,L22/L82,IF(L22&gt;0,1,0)))</f>
        <v>0</v>
      </c>
    </row>
    <row r="23" spans="1:13" s="402" customFormat="1" ht="15" customHeight="1" x14ac:dyDescent="0.2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",IF(F82&gt;0,F23/F82,IF(F23&gt;0,1,0)))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",IF(L82&gt;0,L23/L82,IF(L23&gt;0,1,0)))</f>
        <v>0</v>
      </c>
    </row>
    <row r="24" spans="1:13" s="402" customFormat="1" ht="15" customHeight="1" x14ac:dyDescent="0.2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",IF(F82&gt;0,F24/F82,IF(F24&gt;0,1,0)))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",IF(L82&gt;0,L24/L82,IF(L24&gt;0,1,0)))</f>
        <v>0</v>
      </c>
    </row>
    <row r="25" spans="1:13" s="402" customFormat="1" ht="15" customHeight="1" x14ac:dyDescent="0.2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",IF(F82&gt;0,F25/F82,IF(F25&gt;0,1,0)))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",IF(L82&gt;0,L25/L82,IF(L25&gt;0,1,0)))</f>
        <v>0</v>
      </c>
    </row>
    <row r="26" spans="1:13" s="402" customFormat="1" ht="15" customHeight="1" x14ac:dyDescent="0.2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",IF(F82&gt;0,F26/F82,IF(F26&gt;0,1,0)))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350000</v>
      </c>
      <c r="K26" s="534">
        <f t="shared" si="5"/>
        <v>1</v>
      </c>
      <c r="L26" s="532">
        <f t="shared" si="1"/>
        <v>350000</v>
      </c>
      <c r="M26" s="533">
        <f>IF(ISBLANK(L26),"  ",IF(L82&gt;0,L26/L82,IF(L26&gt;0,1,0)))</f>
        <v>1.3199873311387349E-2</v>
      </c>
    </row>
    <row r="27" spans="1:13" s="402" customFormat="1" ht="15" customHeight="1" x14ac:dyDescent="0.2">
      <c r="A27" s="535" t="s">
        <v>381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",IF(F83&gt;0,F27/F83,IF(F27&gt;0,1,0)))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",IF(L83&gt;0,L27/L83,IF(L27&gt;0,1,0)))</f>
        <v>0</v>
      </c>
    </row>
    <row r="28" spans="1:13" s="402" customFormat="1" ht="15" customHeight="1" x14ac:dyDescent="0.2">
      <c r="A28" s="535" t="s">
        <v>383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",IF(F84&gt;0,F28/F84,IF(F28&gt;0,1,0)))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",IF(L84&gt;0,L28/L84,IF(L28&gt;0,1,0)))</f>
        <v>0</v>
      </c>
    </row>
    <row r="29" spans="1:13" s="402" customFormat="1" ht="15" customHeight="1" x14ac:dyDescent="0.2">
      <c r="A29" s="535" t="s">
        <v>382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",IF(F85&gt;0,F29/F85,IF(F29&gt;0,1,0)))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",IF(L85&gt;0,L29/L85,IF(L29&gt;0,1,0)))</f>
        <v>0</v>
      </c>
    </row>
    <row r="30" spans="1:13" s="402" customFormat="1" ht="15" customHeight="1" x14ac:dyDescent="0.2">
      <c r="A30" s="515" t="s">
        <v>415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",IF(F86&gt;0,F30/F86,IF(F30&gt;0,1,0)))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",IF(L86&gt;0,L30/L86,IF(L30&gt;0,1,0)))</f>
        <v>0</v>
      </c>
    </row>
    <row r="31" spans="1:13" s="402" customFormat="1" ht="15" customHeight="1" x14ac:dyDescent="0.2">
      <c r="A31" s="535" t="s">
        <v>463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 t="shared" ref="G31:G37" si="6">IF(ISBLANK(F31),"  ",IF(F82&gt;0,F31/F82,IF(F31&gt;0,1,0)))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 t="shared" ref="M31:M37" si="7">IF(ISBLANK(L31),"  ",IF(L82&gt;0,L31/L82,IF(L31&gt;0,1,0)))</f>
        <v>0</v>
      </c>
    </row>
    <row r="32" spans="1:13" s="402" customFormat="1" ht="15" customHeight="1" x14ac:dyDescent="0.2">
      <c r="A32" s="528" t="s">
        <v>461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 t="shared" si="6"/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8">IF(ISBLANK(J32),"  ",IF(L32&gt;0,J32/L32,IF(J32&gt;0,1,0)))</f>
        <v>0</v>
      </c>
      <c r="L32" s="532">
        <f t="shared" ref="L32:L35" si="9">J32+H32</f>
        <v>0</v>
      </c>
      <c r="M32" s="533">
        <f t="shared" si="7"/>
        <v>0</v>
      </c>
    </row>
    <row r="33" spans="1:13" s="402" customFormat="1" ht="15" customHeight="1" x14ac:dyDescent="0.2">
      <c r="A33" s="528" t="s">
        <v>460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 t="shared" si="6"/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8"/>
        <v>0</v>
      </c>
      <c r="L33" s="532">
        <f t="shared" si="9"/>
        <v>0</v>
      </c>
      <c r="M33" s="533">
        <f t="shared" si="7"/>
        <v>0</v>
      </c>
    </row>
    <row r="34" spans="1:13" s="402" customFormat="1" ht="15" customHeight="1" x14ac:dyDescent="0.2">
      <c r="A34" s="528" t="s">
        <v>464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 t="shared" si="6"/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8"/>
        <v>0</v>
      </c>
      <c r="L34" s="532">
        <f t="shared" si="9"/>
        <v>0</v>
      </c>
      <c r="M34" s="533">
        <f t="shared" si="7"/>
        <v>0</v>
      </c>
    </row>
    <row r="35" spans="1:13" s="402" customFormat="1" ht="15" customHeight="1" x14ac:dyDescent="0.2">
      <c r="A35" s="528" t="s">
        <v>462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 t="shared" si="6"/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8"/>
        <v>0</v>
      </c>
      <c r="L35" s="532">
        <f t="shared" si="9"/>
        <v>0</v>
      </c>
      <c r="M35" s="533">
        <f t="shared" si="7"/>
        <v>0</v>
      </c>
    </row>
    <row r="36" spans="1:13" s="402" customFormat="1" ht="15" customHeight="1" x14ac:dyDescent="0.2">
      <c r="A36" s="528" t="s">
        <v>543</v>
      </c>
      <c r="B36" s="529">
        <f>Revenue!F59</f>
        <v>0</v>
      </c>
      <c r="C36" s="530">
        <f t="shared" ref="C36:C39" si="10">IF(ISBLANK(B36),"  ",IF(F36&gt;0,B36/F36,IF(B36&gt;0,1,0)))</f>
        <v>0</v>
      </c>
      <c r="D36" s="531">
        <f>Revenue!G59</f>
        <v>0</v>
      </c>
      <c r="E36" s="525">
        <f t="shared" ref="E36:E39" si="11">IF(ISBLANK(D36),"  ",IF(F36&gt;0,D36/F36,IF(D36&gt;0,1,0)))</f>
        <v>0</v>
      </c>
      <c r="F36" s="532">
        <f t="shared" ref="F36:F39" si="12">D36+B36</f>
        <v>0</v>
      </c>
      <c r="G36" s="533">
        <f t="shared" si="6"/>
        <v>0</v>
      </c>
      <c r="H36" s="529">
        <f>Revenue!J59</f>
        <v>0</v>
      </c>
      <c r="I36" s="530">
        <f t="shared" ref="I36:I39" si="13">IF(ISBLANK(H36),"  ",IF(L36&gt;0,H36/L36,IF(H36&gt;0,1,0)))</f>
        <v>0</v>
      </c>
      <c r="J36" s="531">
        <f>Revenue!K59</f>
        <v>0</v>
      </c>
      <c r="K36" s="534">
        <f t="shared" ref="K36:K39" si="14">IF(ISBLANK(J36),"  ",IF(L36&gt;0,J36/L36,IF(J36&gt;0,1,0)))</f>
        <v>0</v>
      </c>
      <c r="L36" s="532">
        <f t="shared" ref="L36:L39" si="15">J36+H36</f>
        <v>0</v>
      </c>
      <c r="M36" s="533">
        <f t="shared" si="7"/>
        <v>0</v>
      </c>
    </row>
    <row r="37" spans="1:13" s="402" customFormat="1" ht="15" customHeight="1" x14ac:dyDescent="0.2">
      <c r="A37" s="528" t="s">
        <v>571</v>
      </c>
      <c r="B37" s="529">
        <f>Revenue!F60</f>
        <v>0</v>
      </c>
      <c r="C37" s="530">
        <f t="shared" ref="C37" si="16">IF(ISBLANK(B37),"  ",IF(F37&gt;0,B37/F37,IF(B37&gt;0,1,0)))</f>
        <v>0</v>
      </c>
      <c r="D37" s="531">
        <f>Revenue!G60</f>
        <v>0</v>
      </c>
      <c r="E37" s="525">
        <f t="shared" ref="E37" si="17">IF(ISBLANK(D37),"  ",IF(F37&gt;0,D37/F37,IF(D37&gt;0,1,0)))</f>
        <v>0</v>
      </c>
      <c r="F37" s="532">
        <f t="shared" ref="F37" si="18">D37+B37</f>
        <v>0</v>
      </c>
      <c r="G37" s="533">
        <f t="shared" si="6"/>
        <v>0</v>
      </c>
      <c r="H37" s="529">
        <f>Revenue!J60</f>
        <v>0</v>
      </c>
      <c r="I37" s="530">
        <f t="shared" ref="I37" si="19">IF(ISBLANK(H37),"  ",IF(L37&gt;0,H37/L37,IF(H37&gt;0,1,0)))</f>
        <v>0</v>
      </c>
      <c r="J37" s="531">
        <f>Revenue!K60</f>
        <v>0</v>
      </c>
      <c r="K37" s="534">
        <f t="shared" ref="K37" si="20">IF(ISBLANK(J37),"  ",IF(L37&gt;0,J37/L37,IF(J37&gt;0,1,0)))</f>
        <v>0</v>
      </c>
      <c r="L37" s="532">
        <f t="shared" ref="L37" si="21">J37+H37</f>
        <v>0</v>
      </c>
      <c r="M37" s="533">
        <f t="shared" si="7"/>
        <v>0</v>
      </c>
    </row>
    <row r="38" spans="1:13" s="402" customFormat="1" ht="15" customHeight="1" x14ac:dyDescent="0.2">
      <c r="A38" s="528" t="s">
        <v>544</v>
      </c>
      <c r="B38" s="529">
        <f>Revenue!F61</f>
        <v>0</v>
      </c>
      <c r="C38" s="530">
        <f t="shared" si="10"/>
        <v>0</v>
      </c>
      <c r="D38" s="531">
        <f>Revenue!G61</f>
        <v>0</v>
      </c>
      <c r="E38" s="525">
        <f t="shared" si="11"/>
        <v>0</v>
      </c>
      <c r="F38" s="532">
        <f t="shared" si="12"/>
        <v>0</v>
      </c>
      <c r="G38" s="533">
        <f t="shared" ref="G38:G39" si="22">IF(ISBLANK(F38),"  ",IF(F88&gt;0,F38/F88,IF(F38&gt;0,1,0)))</f>
        <v>0</v>
      </c>
      <c r="H38" s="529">
        <f>Revenue!J61</f>
        <v>0</v>
      </c>
      <c r="I38" s="530">
        <f t="shared" si="13"/>
        <v>0</v>
      </c>
      <c r="J38" s="531">
        <f>Revenue!K61</f>
        <v>0</v>
      </c>
      <c r="K38" s="534">
        <f t="shared" si="14"/>
        <v>0</v>
      </c>
      <c r="L38" s="532">
        <f t="shared" si="15"/>
        <v>0</v>
      </c>
      <c r="M38" s="533">
        <f t="shared" ref="M38:M39" si="23">IF(ISBLANK(L38),"  ",IF(L88&gt;0,L38/L88,IF(L38&gt;0,1,0)))</f>
        <v>0</v>
      </c>
    </row>
    <row r="39" spans="1:13" s="402" customFormat="1" ht="15" customHeight="1" x14ac:dyDescent="0.2">
      <c r="A39" s="528" t="s">
        <v>545</v>
      </c>
      <c r="B39" s="529">
        <f>Revenue!F62</f>
        <v>0</v>
      </c>
      <c r="C39" s="530">
        <f t="shared" si="10"/>
        <v>0</v>
      </c>
      <c r="D39" s="531">
        <f>Revenue!G62</f>
        <v>0</v>
      </c>
      <c r="E39" s="525">
        <f t="shared" si="11"/>
        <v>0</v>
      </c>
      <c r="F39" s="532">
        <f t="shared" si="12"/>
        <v>0</v>
      </c>
      <c r="G39" s="533">
        <f t="shared" si="22"/>
        <v>0</v>
      </c>
      <c r="H39" s="529">
        <f>Revenue!J62</f>
        <v>0</v>
      </c>
      <c r="I39" s="530">
        <f t="shared" si="13"/>
        <v>0</v>
      </c>
      <c r="J39" s="531">
        <f>Revenue!K62</f>
        <v>0</v>
      </c>
      <c r="K39" s="534">
        <f t="shared" si="14"/>
        <v>0</v>
      </c>
      <c r="L39" s="532">
        <f t="shared" si="15"/>
        <v>0</v>
      </c>
      <c r="M39" s="533">
        <f t="shared" si="23"/>
        <v>0</v>
      </c>
    </row>
    <row r="40" spans="1:13" ht="15" customHeight="1" x14ac:dyDescent="0.25">
      <c r="A40" s="216" t="s">
        <v>156</v>
      </c>
      <c r="B40" s="265"/>
      <c r="C40" s="266" t="s">
        <v>117</v>
      </c>
      <c r="D40" s="262"/>
      <c r="E40" s="502"/>
      <c r="F40" s="247"/>
      <c r="G40" s="268" t="s">
        <v>117</v>
      </c>
      <c r="H40" s="265" t="s">
        <v>117</v>
      </c>
      <c r="I40" s="266" t="s">
        <v>117</v>
      </c>
      <c r="J40" s="262"/>
      <c r="K40" s="267" t="s">
        <v>117</v>
      </c>
      <c r="L40" s="247"/>
      <c r="M40" s="268" t="s">
        <v>117</v>
      </c>
    </row>
    <row r="41" spans="1:13" ht="15" customHeight="1" x14ac:dyDescent="0.2">
      <c r="A41" s="263" t="s">
        <v>257</v>
      </c>
      <c r="B41" s="136">
        <f>Revenue!F95+Revenue!F96</f>
        <v>0</v>
      </c>
      <c r="C41" s="252">
        <f t="shared" si="2"/>
        <v>0</v>
      </c>
      <c r="D41" s="258">
        <f>Revenue!G95+Revenue!G96</f>
        <v>0</v>
      </c>
      <c r="E41" s="254">
        <f t="shared" si="3"/>
        <v>0</v>
      </c>
      <c r="F41" s="137">
        <f>D41+B41</f>
        <v>0</v>
      </c>
      <c r="G41" s="256">
        <f>IF(ISBLANK(F41),"  ",IF(F82&gt;0,F41/F82,IF(F41&gt;0,1,0)))</f>
        <v>0</v>
      </c>
      <c r="H41" s="136">
        <f>Revenue!J95+Revenue!J96</f>
        <v>0</v>
      </c>
      <c r="I41" s="252">
        <f>IF(ISBLANK(H41),"  ",IF(L41&gt;0,H41/L41,IF(H41&gt;0,1,0)))</f>
        <v>0</v>
      </c>
      <c r="J41" s="258">
        <f>Revenue!K95+Revenue!K96</f>
        <v>0</v>
      </c>
      <c r="K41" s="254">
        <f>IF(ISBLANK(J41),"  ",IF(L41&gt;0,J41/L41,IF(J41&gt;0,1,0)))</f>
        <v>0</v>
      </c>
      <c r="L41" s="137">
        <f>J41+H41</f>
        <v>0</v>
      </c>
      <c r="M41" s="256">
        <f>IF(ISBLANK(L41),"  ",IF(L82&gt;0,L41/L82,IF(L41&gt;0,1,0)))</f>
        <v>0</v>
      </c>
    </row>
    <row r="42" spans="1:13" ht="15" customHeight="1" x14ac:dyDescent="0.25">
      <c r="A42" s="216" t="s">
        <v>157</v>
      </c>
      <c r="B42" s="265"/>
      <c r="C42" s="266" t="s">
        <v>117</v>
      </c>
      <c r="D42" s="262"/>
      <c r="E42" s="254"/>
      <c r="F42" s="247"/>
      <c r="G42" s="268" t="s">
        <v>117</v>
      </c>
      <c r="H42" s="265"/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4" t="s">
        <v>546</v>
      </c>
      <c r="B43" s="209">
        <f>Revenue!F97</f>
        <v>0</v>
      </c>
      <c r="C43" s="257">
        <f t="shared" si="2"/>
        <v>0</v>
      </c>
      <c r="D43" s="262">
        <f>Revenue!G97</f>
        <v>0</v>
      </c>
      <c r="E43" s="254">
        <f t="shared" si="3"/>
        <v>0</v>
      </c>
      <c r="F43" s="247">
        <f>D43+B43</f>
        <v>0</v>
      </c>
      <c r="G43" s="261">
        <f>IF(ISBLANK(F43),"  ",IF(F82&gt;0,F43/F82,IF(F43&gt;0,1,0)))</f>
        <v>0</v>
      </c>
      <c r="H43" s="209">
        <f>Revenue!J97</f>
        <v>0</v>
      </c>
      <c r="I43" s="257">
        <f>IF(ISBLANK(H43),"  ",IF(L43&gt;0,H43/L43,IF(H43&gt;0,1,0)))</f>
        <v>0</v>
      </c>
      <c r="J43" s="262">
        <f>Revenue!K97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",IF(L82&gt;0,L43/L82,IF(L43&gt;0,1,0)))</f>
        <v>0</v>
      </c>
    </row>
    <row r="44" spans="1:13" ht="15" customHeight="1" x14ac:dyDescent="0.2">
      <c r="A44" s="264"/>
      <c r="B44" s="209"/>
      <c r="C44" s="257" t="str">
        <f t="shared" si="2"/>
        <v xml:space="preserve">  </v>
      </c>
      <c r="D44" s="262"/>
      <c r="E44" s="254"/>
      <c r="F44" s="247"/>
      <c r="G44" s="261"/>
      <c r="H44" s="209"/>
      <c r="I44" s="257" t="str">
        <f>IF(ISBLANK(H44),"  ",IF(L44&gt;0,H44/L44,IF(H44&gt;0,1,0)))</f>
        <v xml:space="preserve">  </v>
      </c>
      <c r="J44" s="262"/>
      <c r="K44" s="259" t="str">
        <f>IF(ISBLANK(J44),"  ",IF(L44&gt;0,J44/L44,IF(J44&gt;0,1,0)))</f>
        <v xml:space="preserve">  </v>
      </c>
      <c r="L44" s="247">
        <f>J44+H44</f>
        <v>0</v>
      </c>
      <c r="M44" s="261">
        <f>IF(ISBLANK(L44),"  ",IF(L82&gt;0,L44/L82,IF(L44&gt;0,1,0)))</f>
        <v>0</v>
      </c>
    </row>
    <row r="45" spans="1:13" s="153" customFormat="1" ht="15" customHeight="1" x14ac:dyDescent="0.25">
      <c r="A45" s="216" t="s">
        <v>158</v>
      </c>
      <c r="B45" s="217">
        <f>SUM(B13,B14,B15,B41,B43,B44)</f>
        <v>5926157</v>
      </c>
      <c r="C45" s="269">
        <f>IF(ISBLANK(B45),"  ",IF(F45&gt;0,B45/F45,IF(B45&gt;0,1,0)))</f>
        <v>1</v>
      </c>
      <c r="D45" s="217">
        <f>SUM(D13,D14,D15,D41,D43,D44)</f>
        <v>0</v>
      </c>
      <c r="E45" s="297">
        <f>IF(ISBLANK(D45),"  ",IF(F45&gt;0,D45/F45,IF(D45&gt;0,1,0)))</f>
        <v>0</v>
      </c>
      <c r="F45" s="217">
        <f>SUM(F13,F14,F15,F41,F43,F44)</f>
        <v>5926157</v>
      </c>
      <c r="G45" s="271">
        <f>IF(ISBLANK(F45),"  ",IF(F82&gt;0,F45/F82,IF(F45&gt;0,1,0)))</f>
        <v>0.21419157957527776</v>
      </c>
      <c r="H45" s="217">
        <f>SUM(H13,H14,H15,H41,H43,H44)</f>
        <v>5783406</v>
      </c>
      <c r="I45" s="269">
        <f>IF(ISBLANK(H45),"  ",IF(L45&gt;0,H45/L45,IF(H45&gt;0,1,0)))</f>
        <v>0.94293545869945672</v>
      </c>
      <c r="J45" s="217">
        <f>SUM(J13,J14,J15,J41,J43,J44)</f>
        <v>350000</v>
      </c>
      <c r="K45" s="270">
        <f>IF(ISBLANK(J45),"  ",IF(L45&gt;0,J45/L45,IF(J45&gt;0,1,0)))</f>
        <v>5.7064541300543288E-2</v>
      </c>
      <c r="L45" s="217">
        <f>SUM(L13,L14,L15,L41,L43,L44)</f>
        <v>6133406</v>
      </c>
      <c r="M45" s="271">
        <f>IF(ISBLANK(L45),"  ",IF(L82&gt;0,L45/L82,IF(L45&gt;0,1,0)))</f>
        <v>0.23131480619229439</v>
      </c>
    </row>
    <row r="46" spans="1:13" ht="15" customHeight="1" x14ac:dyDescent="0.25">
      <c r="A46" s="223" t="s">
        <v>205</v>
      </c>
      <c r="B46" s="224"/>
      <c r="C46" s="266" t="s">
        <v>117</v>
      </c>
      <c r="D46" s="262"/>
      <c r="E46" s="267" t="s">
        <v>117</v>
      </c>
      <c r="F46" s="247"/>
      <c r="G46" s="268" t="s">
        <v>117</v>
      </c>
      <c r="H46" s="224"/>
      <c r="I46" s="266" t="s">
        <v>117</v>
      </c>
      <c r="J46" s="262"/>
      <c r="K46" s="267" t="s">
        <v>117</v>
      </c>
      <c r="L46" s="247"/>
      <c r="M46" s="268" t="s">
        <v>117</v>
      </c>
    </row>
    <row r="47" spans="1:13" ht="15" customHeight="1" x14ac:dyDescent="0.2">
      <c r="A47" s="197" t="s">
        <v>206</v>
      </c>
      <c r="B47" s="136">
        <f>Revenue!F87</f>
        <v>0</v>
      </c>
      <c r="C47" s="252">
        <f t="shared" si="2"/>
        <v>0</v>
      </c>
      <c r="D47" s="258">
        <f>Revenue!G87</f>
        <v>0</v>
      </c>
      <c r="E47" s="254">
        <f>IF(ISBLANK(D47),"  ",IF(F47&gt;0,D47/F47,IF(D47&gt;0,1,0)))</f>
        <v>0</v>
      </c>
      <c r="F47" s="137">
        <f>D47+B47</f>
        <v>0</v>
      </c>
      <c r="G47" s="256">
        <f>IF(ISBLANK(F47),"  ",IF(F82&gt;0,F47/D82,IF(F47&gt;0,1,0)))</f>
        <v>0</v>
      </c>
      <c r="H47" s="136">
        <f>Revenue!J87</f>
        <v>0</v>
      </c>
      <c r="I47" s="252">
        <f t="shared" ref="I47:I53" si="24">IF(ISBLANK(H47),"  ",IF(L47&gt;0,H47/L47,IF(H47&gt;0,1,0)))</f>
        <v>0</v>
      </c>
      <c r="J47" s="258">
        <f>Revenue!K87</f>
        <v>0</v>
      </c>
      <c r="K47" s="254">
        <f t="shared" ref="K47:K53" si="25">IF(ISBLANK(J47),"  ",IF(L47&gt;0,J47/L47,IF(J47&gt;0,1,0)))</f>
        <v>0</v>
      </c>
      <c r="L47" s="137">
        <f>J47+H47</f>
        <v>0</v>
      </c>
      <c r="M47" s="256">
        <f>IF(ISBLANK(L47),"  ",IF(L82&gt;0,L47/J82,IF(L47&gt;0,1,0)))</f>
        <v>0</v>
      </c>
    </row>
    <row r="48" spans="1:13" ht="15" customHeight="1" x14ac:dyDescent="0.2">
      <c r="A48" s="211" t="s">
        <v>207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ref="E48:E53" si="26">IF(ISBLANK(D48),"  ",IF(F48&gt;0,D48/F48,IF(D48&gt;0,1,0)))</f>
        <v>0</v>
      </c>
      <c r="F48" s="247">
        <f>D48+B48</f>
        <v>0</v>
      </c>
      <c r="G48" s="261">
        <f>IF(ISBLANK(F48),"  ",IF(D82&gt;0,F48/D82,IF(F48&gt;0,1,0)))</f>
        <v>0</v>
      </c>
      <c r="H48" s="209">
        <f>Revenue!J88</f>
        <v>0</v>
      </c>
      <c r="I48" s="257">
        <f t="shared" si="24"/>
        <v>0</v>
      </c>
      <c r="J48" s="262">
        <f>Revenue!K88</f>
        <v>0</v>
      </c>
      <c r="K48" s="259">
        <f t="shared" si="25"/>
        <v>0</v>
      </c>
      <c r="L48" s="247">
        <f>J48+H48</f>
        <v>0</v>
      </c>
      <c r="M48" s="261">
        <f>IF(ISBLANK(L48),"  ",IF(J82&gt;0,L48/J82,IF(L48&gt;0,1,0)))</f>
        <v>0</v>
      </c>
    </row>
    <row r="49" spans="1:13" ht="15" customHeight="1" x14ac:dyDescent="0.2">
      <c r="A49" s="197" t="s">
        <v>254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26"/>
        <v>0</v>
      </c>
      <c r="F49" s="247">
        <f>D49+B49</f>
        <v>0</v>
      </c>
      <c r="G49" s="261">
        <f>IF(ISBLANK(F49),"  ",IF(D82&gt;0,F49/D82,IF(F49&gt;0,1,0)))</f>
        <v>0</v>
      </c>
      <c r="H49" s="209">
        <f>Revenue!J89</f>
        <v>0</v>
      </c>
      <c r="I49" s="257">
        <f t="shared" si="24"/>
        <v>0</v>
      </c>
      <c r="J49" s="262">
        <f>Revenue!K89</f>
        <v>0</v>
      </c>
      <c r="K49" s="259">
        <f t="shared" si="25"/>
        <v>0</v>
      </c>
      <c r="L49" s="247">
        <f>J49+H49</f>
        <v>0</v>
      </c>
      <c r="M49" s="261">
        <f>IF(ISBLANK(L49),"  ",IF(J82&gt;0,L49/J82,IF(L49&gt;0,1,0)))</f>
        <v>0</v>
      </c>
    </row>
    <row r="50" spans="1:13" ht="15" customHeight="1" x14ac:dyDescent="0.2">
      <c r="A50" s="208" t="s">
        <v>208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si="26"/>
        <v>0</v>
      </c>
      <c r="F50" s="247">
        <f>D50+B50</f>
        <v>0</v>
      </c>
      <c r="G50" s="261">
        <f>IF(ISBLANK(F50),"  ",IF(D82&gt;0,F50/D82,IF(F50&gt;0,1,0)))</f>
        <v>0</v>
      </c>
      <c r="H50" s="209">
        <f>Revenue!J90</f>
        <v>0</v>
      </c>
      <c r="I50" s="257">
        <f t="shared" si="24"/>
        <v>0</v>
      </c>
      <c r="J50" s="262">
        <f>Revenue!K90</f>
        <v>0</v>
      </c>
      <c r="K50" s="259">
        <f t="shared" si="25"/>
        <v>0</v>
      </c>
      <c r="L50" s="247">
        <f>J50+H50</f>
        <v>0</v>
      </c>
      <c r="M50" s="261">
        <f>IF(ISBLANK(L50),"  ",IF(J82&gt;0,L50/J82,IF(L50&gt;0,1,0)))</f>
        <v>0</v>
      </c>
    </row>
    <row r="51" spans="1:13" ht="15" customHeight="1" x14ac:dyDescent="0.2">
      <c r="A51" s="211" t="s">
        <v>255</v>
      </c>
      <c r="B51" s="209">
        <f>Revenue!F92</f>
        <v>0</v>
      </c>
      <c r="C51" s="257">
        <f t="shared" si="2"/>
        <v>0</v>
      </c>
      <c r="D51" s="262">
        <f>Revenue!G92</f>
        <v>0</v>
      </c>
      <c r="E51" s="254">
        <f t="shared" si="26"/>
        <v>0</v>
      </c>
      <c r="F51" s="247">
        <f>D51+B51</f>
        <v>0</v>
      </c>
      <c r="G51" s="261">
        <f>IF(ISBLANK(F51),"  ",IF(F82&gt;0,F51/F82,IF(F51&gt;0,1,0)))</f>
        <v>0</v>
      </c>
      <c r="H51" s="209">
        <f>Revenue!J92</f>
        <v>0</v>
      </c>
      <c r="I51" s="257">
        <f t="shared" si="24"/>
        <v>0</v>
      </c>
      <c r="J51" s="262">
        <f>Revenue!K92</f>
        <v>0</v>
      </c>
      <c r="K51" s="259">
        <f t="shared" si="25"/>
        <v>0</v>
      </c>
      <c r="L51" s="247">
        <f>J51+H51</f>
        <v>0</v>
      </c>
      <c r="M51" s="261">
        <f>IF(ISBLANK(L51),"  ",IF(L82&gt;0,L51/L82,IF(L51&gt;0,1,0)))</f>
        <v>0</v>
      </c>
    </row>
    <row r="52" spans="1:13" s="153" customFormat="1" ht="15" customHeight="1" x14ac:dyDescent="0.25">
      <c r="A52" s="223" t="s">
        <v>209</v>
      </c>
      <c r="B52" s="217">
        <f>B51+B50+B49+B48+B47</f>
        <v>0</v>
      </c>
      <c r="C52" s="269">
        <f t="shared" si="2"/>
        <v>0</v>
      </c>
      <c r="D52" s="272">
        <f>D51+D50+D49+D48+D47</f>
        <v>0</v>
      </c>
      <c r="E52" s="297">
        <f>IF(ISBLANK(D52),"  ",IF(F52&gt;0,D52/F52,IF(D52&gt;0,1,0)))</f>
        <v>0</v>
      </c>
      <c r="F52" s="273">
        <f>F51+F50+F49+F48+F47</f>
        <v>0</v>
      </c>
      <c r="G52" s="271">
        <f>IF(ISBLANK(F52),"  ",IF(F82&gt;0,F52/F82,IF(F52&gt;0,1,0)))</f>
        <v>0</v>
      </c>
      <c r="H52" s="217">
        <f>H51+H50+H49+H48+H47</f>
        <v>0</v>
      </c>
      <c r="I52" s="269">
        <f t="shared" si="24"/>
        <v>0</v>
      </c>
      <c r="J52" s="272">
        <f>J51+J50+J49+J48+J47</f>
        <v>0</v>
      </c>
      <c r="K52" s="270">
        <f t="shared" si="25"/>
        <v>0</v>
      </c>
      <c r="L52" s="273">
        <f>L51+L50+L49+L48+L47</f>
        <v>0</v>
      </c>
      <c r="M52" s="271">
        <f>IF(ISBLANK(L52),"  ",IF(L82&gt;0,L52/L82,IF(L52&gt;0,1,0)))</f>
        <v>0</v>
      </c>
    </row>
    <row r="53" spans="1:13" s="153" customFormat="1" ht="15" customHeight="1" x14ac:dyDescent="0.25">
      <c r="A53" s="222" t="s">
        <v>414</v>
      </c>
      <c r="B53" s="274">
        <f>Revenue!F109</f>
        <v>112535</v>
      </c>
      <c r="C53" s="269">
        <f t="shared" si="2"/>
        <v>1</v>
      </c>
      <c r="D53" s="292">
        <f>Revenue!G109</f>
        <v>0</v>
      </c>
      <c r="E53" s="297">
        <f t="shared" si="26"/>
        <v>0</v>
      </c>
      <c r="F53" s="275">
        <f>D53+B53</f>
        <v>112535</v>
      </c>
      <c r="G53" s="271">
        <f>IF(ISBLANK(F53),"  ",IF(F82&gt;0,F53/F82,IF(F53&gt;0,1,0)))</f>
        <v>4.0673997343478891E-3</v>
      </c>
      <c r="H53" s="274">
        <f>Revenue!J109</f>
        <v>0</v>
      </c>
      <c r="I53" s="269">
        <f t="shared" si="24"/>
        <v>0</v>
      </c>
      <c r="J53" s="274">
        <f>Revenue!K109</f>
        <v>0</v>
      </c>
      <c r="K53" s="270">
        <f t="shared" si="25"/>
        <v>0</v>
      </c>
      <c r="L53" s="275">
        <f>J53+H53</f>
        <v>0</v>
      </c>
      <c r="M53" s="271">
        <f>IF(ISBLANK(L53),"  ",IF(L82&gt;0,L53/L82,IF(L53&gt;0,1,0)))</f>
        <v>0</v>
      </c>
    </row>
    <row r="54" spans="1:13" ht="15" customHeight="1" x14ac:dyDescent="0.25">
      <c r="A54" s="199" t="s">
        <v>211</v>
      </c>
      <c r="B54" s="276"/>
      <c r="C54" s="277" t="s">
        <v>117</v>
      </c>
      <c r="D54" s="258"/>
      <c r="E54" s="278" t="s">
        <v>117</v>
      </c>
      <c r="F54" s="137"/>
      <c r="G54" s="279" t="s">
        <v>117</v>
      </c>
      <c r="H54" s="276"/>
      <c r="I54" s="277" t="s">
        <v>117</v>
      </c>
      <c r="J54" s="258"/>
      <c r="K54" s="278" t="s">
        <v>117</v>
      </c>
      <c r="L54" s="137"/>
      <c r="M54" s="279" t="s">
        <v>117</v>
      </c>
    </row>
    <row r="55" spans="1:13" ht="15" customHeight="1" x14ac:dyDescent="0.2">
      <c r="A55" s="197" t="s">
        <v>243</v>
      </c>
      <c r="B55" s="276">
        <f>Revenue!F7</f>
        <v>6257280</v>
      </c>
      <c r="C55" s="252">
        <f t="shared" si="2"/>
        <v>1</v>
      </c>
      <c r="D55" s="258">
        <f>Revenue!G7</f>
        <v>0</v>
      </c>
      <c r="E55" s="254">
        <f>IF(ISBLANK(D55),"  ",IF(F55&gt;0,D55/F55,IF(D55&gt;0,1,0)))</f>
        <v>0</v>
      </c>
      <c r="F55" s="280">
        <f t="shared" ref="F55:F60" si="27">D55+B55</f>
        <v>6257280</v>
      </c>
      <c r="G55" s="256">
        <f>IF(ISBLANK(F55),"  ",IF(F82&gt;0,F55/F82,IF(F55&gt;0,1,0)))</f>
        <v>0.22615949713191771</v>
      </c>
      <c r="H55" s="276">
        <f>Revenue!J7</f>
        <v>7000000</v>
      </c>
      <c r="I55" s="252">
        <f t="shared" ref="I55:I73" si="28">IF(ISBLANK(H55),"  ",IF(L55&gt;0,H55/L55,IF(H55&gt;0,1,0)))</f>
        <v>1</v>
      </c>
      <c r="J55" s="258">
        <f>Revenue!K7</f>
        <v>0</v>
      </c>
      <c r="K55" s="254">
        <f t="shared" ref="K55:K73" si="29">IF(ISBLANK(J55),"  ",IF(L55&gt;0,J55/L55,IF(J55&gt;0,1,0)))</f>
        <v>0</v>
      </c>
      <c r="L55" s="280">
        <f t="shared" ref="L55:L60" si="30">J55+H55</f>
        <v>7000000</v>
      </c>
      <c r="M55" s="256">
        <f>IF(ISBLANK(L55),"  ",IF(L82&gt;0,L55/L82,IF(L55&gt;0,1,0)))</f>
        <v>0.263997466227747</v>
      </c>
    </row>
    <row r="56" spans="1:13" ht="15" customHeight="1" x14ac:dyDescent="0.2">
      <c r="A56" s="208" t="s">
        <v>244</v>
      </c>
      <c r="B56" s="224">
        <f>Revenue!F19</f>
        <v>0</v>
      </c>
      <c r="C56" s="257">
        <f t="shared" si="2"/>
        <v>0</v>
      </c>
      <c r="D56" s="262">
        <f>Revenue!G19</f>
        <v>0</v>
      </c>
      <c r="E56" s="254">
        <f t="shared" ref="E56:E81" si="31">IF(ISBLANK(D56),"  ",IF(F56&gt;0,D56/F56,IF(D56&gt;0,1,0)))</f>
        <v>0</v>
      </c>
      <c r="F56" s="281">
        <f t="shared" si="27"/>
        <v>0</v>
      </c>
      <c r="G56" s="261">
        <f>IF(ISBLANK(F56),"  ",IF(F82&gt;0,F56/F82,IF(F56&gt;0,1,0)))</f>
        <v>0</v>
      </c>
      <c r="H56" s="224">
        <f>Revenue!J19</f>
        <v>0</v>
      </c>
      <c r="I56" s="257">
        <f t="shared" si="28"/>
        <v>0</v>
      </c>
      <c r="J56" s="262">
        <f>Revenue!K19</f>
        <v>0</v>
      </c>
      <c r="K56" s="259">
        <f t="shared" si="29"/>
        <v>0</v>
      </c>
      <c r="L56" s="281">
        <f t="shared" si="30"/>
        <v>0</v>
      </c>
      <c r="M56" s="261">
        <f>IF(ISBLANK(L56),"  ",IF(L82&gt;0,L56/L82,IF(L56&gt;0,1,0)))</f>
        <v>0</v>
      </c>
    </row>
    <row r="57" spans="1:13" ht="15" customHeight="1" x14ac:dyDescent="0.2">
      <c r="A57" s="282" t="s">
        <v>245</v>
      </c>
      <c r="B57" s="283">
        <f>Revenue!F9</f>
        <v>0</v>
      </c>
      <c r="C57" s="257">
        <f t="shared" si="2"/>
        <v>0</v>
      </c>
      <c r="D57" s="284">
        <f>Revenue!G9</f>
        <v>324429</v>
      </c>
      <c r="E57" s="254">
        <f t="shared" si="31"/>
        <v>1</v>
      </c>
      <c r="F57" s="285">
        <f t="shared" si="27"/>
        <v>324429</v>
      </c>
      <c r="G57" s="261">
        <f>IF(ISBLANK(F57),"  ",IF(F82&gt;0,F57/F82,IF(F57&gt;0,1,0)))</f>
        <v>1.1725973505262818E-2</v>
      </c>
      <c r="H57" s="283">
        <f>Revenue!J9</f>
        <v>0</v>
      </c>
      <c r="I57" s="257">
        <f t="shared" si="28"/>
        <v>0</v>
      </c>
      <c r="J57" s="284">
        <f>Revenue!K9</f>
        <v>325000</v>
      </c>
      <c r="K57" s="259">
        <f t="shared" si="29"/>
        <v>1</v>
      </c>
      <c r="L57" s="285">
        <f t="shared" si="30"/>
        <v>325000</v>
      </c>
      <c r="M57" s="261">
        <f>IF(ISBLANK(L57),"  ",IF(L82&gt;0,L57/L82,IF(L57&gt;0,1,0)))</f>
        <v>1.2257025217716825E-2</v>
      </c>
    </row>
    <row r="58" spans="1:13" ht="15" customHeight="1" x14ac:dyDescent="0.2">
      <c r="A58" s="282" t="s">
        <v>246</v>
      </c>
      <c r="B58" s="283">
        <f>Revenue!F10</f>
        <v>137524</v>
      </c>
      <c r="C58" s="257">
        <f t="shared" si="2"/>
        <v>1</v>
      </c>
      <c r="D58" s="284">
        <f>Revenue!G10</f>
        <v>0</v>
      </c>
      <c r="E58" s="254">
        <f t="shared" si="31"/>
        <v>0</v>
      </c>
      <c r="F58" s="285">
        <f t="shared" si="27"/>
        <v>137524</v>
      </c>
      <c r="G58" s="261">
        <f>IF(ISBLANK(F58),"  ",IF(F82&gt;0,F58/F82,IF(F58&gt;0,1,0)))</f>
        <v>4.9705876488777634E-3</v>
      </c>
      <c r="H58" s="283">
        <f>Revenue!J10</f>
        <v>185000</v>
      </c>
      <c r="I58" s="257">
        <f t="shared" si="28"/>
        <v>1</v>
      </c>
      <c r="J58" s="284">
        <f>Revenue!K10</f>
        <v>0</v>
      </c>
      <c r="K58" s="259">
        <f t="shared" si="29"/>
        <v>0</v>
      </c>
      <c r="L58" s="285">
        <f t="shared" si="30"/>
        <v>185000</v>
      </c>
      <c r="M58" s="261">
        <f>IF(ISBLANK(L58),"  ",IF(L82&gt;0,L58/L82,IF(L58&gt;0,1,0)))</f>
        <v>6.9770758931618848E-3</v>
      </c>
    </row>
    <row r="59" spans="1:13" ht="15" customHeight="1" x14ac:dyDescent="0.2">
      <c r="A59" s="282" t="s">
        <v>412</v>
      </c>
      <c r="B59" s="283">
        <v>0</v>
      </c>
      <c r="C59" s="257">
        <f>IF(ISBLANK(B59),"  ",IF(F59&gt;0,B59/F59,IF(B59&gt;0,1,0)))</f>
        <v>0</v>
      </c>
      <c r="D59" s="284">
        <f>Athletics!U13</f>
        <v>0</v>
      </c>
      <c r="E59" s="254">
        <f t="shared" si="31"/>
        <v>0</v>
      </c>
      <c r="F59" s="285">
        <f t="shared" si="27"/>
        <v>0</v>
      </c>
      <c r="G59" s="261">
        <f>IF(ISBLANK(F59),"  ",IF(F84&gt;0,F59/F84,IF(F59&gt;0,1,0)))</f>
        <v>0</v>
      </c>
      <c r="H59" s="283">
        <v>0</v>
      </c>
      <c r="I59" s="257">
        <f>IF(ISBLANK(H59),"  ",IF(L59&gt;0,H59/L59,IF(H59&gt;0,1,0)))</f>
        <v>0</v>
      </c>
      <c r="J59" s="284">
        <f>Athletics!W13</f>
        <v>0</v>
      </c>
      <c r="K59" s="259">
        <f>IF(ISBLANK(J59),"  ",IF(L59&gt;0,J59/L59,IF(J59&gt;0,1,0)))</f>
        <v>0</v>
      </c>
      <c r="L59" s="285">
        <f t="shared" si="30"/>
        <v>0</v>
      </c>
      <c r="M59" s="261">
        <f>IF(ISBLANK(L59),"  ",IF(L84&gt;0,L59/L84,IF(L59&gt;0,1,0)))</f>
        <v>0</v>
      </c>
    </row>
    <row r="60" spans="1:13" ht="15" customHeight="1" x14ac:dyDescent="0.2">
      <c r="A60" s="208" t="s">
        <v>253</v>
      </c>
      <c r="B60" s="224">
        <f>Revenue!F11+Revenue!F12+Revenue!F14+Revenue!F15+Revenue!F17+Revenue!F18+Revenue!F22+Revenue!F23+Revenue!F13+Revenue!F16</f>
        <v>520357</v>
      </c>
      <c r="C60" s="257">
        <f t="shared" si="2"/>
        <v>0.29693693993922732</v>
      </c>
      <c r="D60" s="262">
        <f>Revenue!G11+Revenue!G12+Revenue!G14+Revenue!G15+Revenue!G17+Revenue!G18+Revenue!G22+Revenue!G23+Revenue!G13+Revenue!G16</f>
        <v>1232058.8500000001</v>
      </c>
      <c r="E60" s="254">
        <f t="shared" si="31"/>
        <v>0.70306306006077268</v>
      </c>
      <c r="F60" s="281">
        <f t="shared" si="27"/>
        <v>1752415.85</v>
      </c>
      <c r="G60" s="261">
        <f>IF(ISBLANK(F60),"  ",IF(F82&gt;0,F60/F82,IF(F60&gt;0,1,0)))</f>
        <v>6.3338301530697388E-2</v>
      </c>
      <c r="H60" s="224">
        <f>Revenue!J11+Revenue!J12+Revenue!J14+Revenue!J15+Revenue!J17+Revenue!J18+Revenue!J22+Revenue!J23+Revenue!J13+Revenue!J16</f>
        <v>615000</v>
      </c>
      <c r="I60" s="257">
        <f t="shared" si="28"/>
        <v>0.36390532544378701</v>
      </c>
      <c r="J60" s="262">
        <f>Revenue!K11+Revenue!K12+Revenue!K14+Revenue!K15+Revenue!K17+Revenue!K18+Revenue!K22+Revenue!K23+Revenue!K13+Revenue!K16</f>
        <v>1075000</v>
      </c>
      <c r="K60" s="259">
        <f t="shared" si="29"/>
        <v>0.63609467455621305</v>
      </c>
      <c r="L60" s="281">
        <f t="shared" si="30"/>
        <v>1690000</v>
      </c>
      <c r="M60" s="261">
        <f>IF(ISBLANK(L60),"  ",IF(L82&gt;0,L60/L82,IF(L60&gt;0,1,0)))</f>
        <v>6.3736531132127489E-2</v>
      </c>
    </row>
    <row r="61" spans="1:13" s="153" customFormat="1" ht="15" customHeight="1" x14ac:dyDescent="0.25">
      <c r="A61" s="222" t="s">
        <v>216</v>
      </c>
      <c r="B61" s="227">
        <f>B60+B58+B57+B56+B55</f>
        <v>6915161</v>
      </c>
      <c r="C61" s="269">
        <f t="shared" si="2"/>
        <v>0.81627096713292124</v>
      </c>
      <c r="D61" s="272">
        <f>D60+D58+D57+D56+D55+D59</f>
        <v>1556487.85</v>
      </c>
      <c r="E61" s="297">
        <f t="shared" si="31"/>
        <v>0.18372903286707878</v>
      </c>
      <c r="F61" s="286">
        <f>F60+F58+F57+F56+F55+F59</f>
        <v>8471648.8499999996</v>
      </c>
      <c r="G61" s="271">
        <f>IF(ISBLANK(F61),"  ",IF(F82&gt;0,F61/F82,IF(F61&gt;0,1,0)))</f>
        <v>0.30619435981675563</v>
      </c>
      <c r="H61" s="227">
        <f>H60+H58+H57+H56+H55</f>
        <v>7800000</v>
      </c>
      <c r="I61" s="269">
        <f t="shared" si="28"/>
        <v>0.84782608695652173</v>
      </c>
      <c r="J61" s="272">
        <f>J60+J58+J57+J56+J55+J59</f>
        <v>1400000</v>
      </c>
      <c r="K61" s="270">
        <f t="shared" si="29"/>
        <v>0.15217391304347827</v>
      </c>
      <c r="L61" s="281">
        <f>L60+L58+L57+L56+L55+L59</f>
        <v>9200000</v>
      </c>
      <c r="M61" s="271">
        <f>IF(ISBLANK(L61),"  ",IF(L82&gt;0,L61/L82,IF(L61&gt;0,1,0)))</f>
        <v>0.34696809847075322</v>
      </c>
    </row>
    <row r="62" spans="1:13" ht="15" customHeight="1" x14ac:dyDescent="0.2">
      <c r="A62" s="251" t="s">
        <v>217</v>
      </c>
      <c r="B62" s="287">
        <f>Revenue!F26</f>
        <v>0</v>
      </c>
      <c r="C62" s="257">
        <f t="shared" si="2"/>
        <v>0</v>
      </c>
      <c r="D62" s="288">
        <f>Revenue!G26</f>
        <v>0</v>
      </c>
      <c r="E62" s="254">
        <f t="shared" si="31"/>
        <v>0</v>
      </c>
      <c r="F62" s="289">
        <f t="shared" ref="F62:F71" si="32">D62+B62</f>
        <v>0</v>
      </c>
      <c r="G62" s="261">
        <f>IF(ISBLANK(F62),"  ",IF(F82&gt;0,F62/F82,IF(F62&gt;0,1,0)))</f>
        <v>0</v>
      </c>
      <c r="H62" s="287">
        <f>Revenue!J26</f>
        <v>0</v>
      </c>
      <c r="I62" s="257">
        <f t="shared" si="28"/>
        <v>0</v>
      </c>
      <c r="J62" s="288">
        <f>Revenue!K26</f>
        <v>0</v>
      </c>
      <c r="K62" s="259">
        <f t="shared" si="29"/>
        <v>0</v>
      </c>
      <c r="L62" s="289">
        <f t="shared" ref="L62:L71" si="33">J62+H62</f>
        <v>0</v>
      </c>
      <c r="M62" s="261">
        <f>IF(ISBLANK(L62),"  ",IF(L82&gt;0,L62/L82,IF(L62&gt;0,1,0)))</f>
        <v>0</v>
      </c>
    </row>
    <row r="63" spans="1:13" ht="15" customHeight="1" x14ac:dyDescent="0.2">
      <c r="A63" s="290" t="s">
        <v>247</v>
      </c>
      <c r="B63" s="209">
        <f>Revenue!F27</f>
        <v>0</v>
      </c>
      <c r="C63" s="257">
        <f t="shared" si="2"/>
        <v>0</v>
      </c>
      <c r="D63" s="262">
        <f>Revenue!G27</f>
        <v>0</v>
      </c>
      <c r="E63" s="254">
        <f t="shared" si="31"/>
        <v>0</v>
      </c>
      <c r="F63" s="247">
        <f t="shared" si="32"/>
        <v>0</v>
      </c>
      <c r="G63" s="261">
        <f>IF(ISBLANK(F63),"  ",IF(F82&gt;0,F63/F82,IF(F63&gt;0,1,0)))</f>
        <v>0</v>
      </c>
      <c r="H63" s="209">
        <f>Revenue!J27</f>
        <v>0</v>
      </c>
      <c r="I63" s="257">
        <f t="shared" si="28"/>
        <v>0</v>
      </c>
      <c r="J63" s="262">
        <f>Revenue!K27</f>
        <v>0</v>
      </c>
      <c r="K63" s="259">
        <f t="shared" si="29"/>
        <v>0</v>
      </c>
      <c r="L63" s="247">
        <f t="shared" si="33"/>
        <v>0</v>
      </c>
      <c r="M63" s="261">
        <f>IF(ISBLANK(L63),"  ",IF(L82&gt;0,L63/L82,IF(L63&gt;0,1,0)))</f>
        <v>0</v>
      </c>
    </row>
    <row r="64" spans="1:13" ht="15" customHeight="1" x14ac:dyDescent="0.2">
      <c r="A64" s="197" t="s">
        <v>218</v>
      </c>
      <c r="B64" s="209">
        <f>Revenue!F28</f>
        <v>0</v>
      </c>
      <c r="C64" s="257">
        <f t="shared" si="2"/>
        <v>0</v>
      </c>
      <c r="D64" s="262">
        <f>Revenue!G28</f>
        <v>0</v>
      </c>
      <c r="E64" s="254">
        <f t="shared" si="31"/>
        <v>0</v>
      </c>
      <c r="F64" s="247">
        <f t="shared" si="32"/>
        <v>0</v>
      </c>
      <c r="G64" s="261">
        <f>IF(ISBLANK(F64),"  ",IF(F82&gt;0,F64/F82,IF(F64&gt;0,1,0)))</f>
        <v>0</v>
      </c>
      <c r="H64" s="209">
        <f>Revenue!J28</f>
        <v>0</v>
      </c>
      <c r="I64" s="257">
        <f t="shared" si="28"/>
        <v>0</v>
      </c>
      <c r="J64" s="262">
        <f>Revenue!K28</f>
        <v>0</v>
      </c>
      <c r="K64" s="259">
        <f t="shared" si="29"/>
        <v>0</v>
      </c>
      <c r="L64" s="247">
        <f t="shared" si="33"/>
        <v>0</v>
      </c>
      <c r="M64" s="261">
        <f>IF(ISBLANK(L64),"  ",IF(L82&gt;0,L64/L82,IF(L64&gt;0,1,0)))</f>
        <v>0</v>
      </c>
    </row>
    <row r="65" spans="1:13" ht="15" customHeight="1" x14ac:dyDescent="0.2">
      <c r="A65" s="211" t="s">
        <v>219</v>
      </c>
      <c r="B65" s="209">
        <f>Revenue!F74</f>
        <v>0</v>
      </c>
      <c r="C65" s="257">
        <f t="shared" si="2"/>
        <v>0</v>
      </c>
      <c r="D65" s="262">
        <f>Revenue!G74</f>
        <v>3030204.0300000003</v>
      </c>
      <c r="E65" s="254">
        <f t="shared" si="31"/>
        <v>1</v>
      </c>
      <c r="F65" s="247">
        <f t="shared" si="32"/>
        <v>3030204.0300000003</v>
      </c>
      <c r="G65" s="261">
        <f>IF(ISBLANK(F65),"  ",IF(F82&gt;0,F65/F82,IF(F65&gt;0,1,0)))</f>
        <v>0.10952193599006446</v>
      </c>
      <c r="H65" s="209">
        <f>Revenue!J74</f>
        <v>0</v>
      </c>
      <c r="I65" s="257">
        <f t="shared" si="28"/>
        <v>0</v>
      </c>
      <c r="J65" s="262">
        <f>Revenue!K74</f>
        <v>1500000</v>
      </c>
      <c r="K65" s="259">
        <f t="shared" si="29"/>
        <v>1</v>
      </c>
      <c r="L65" s="247">
        <f t="shared" si="33"/>
        <v>1500000</v>
      </c>
      <c r="M65" s="261">
        <f>IF(ISBLANK(L65),"  ",IF(L82&gt;0,L65/L82,IF(L65&gt;0,1,0)))</f>
        <v>5.6570885620231499E-2</v>
      </c>
    </row>
    <row r="66" spans="1:13" ht="15" customHeight="1" x14ac:dyDescent="0.2">
      <c r="A66" s="290" t="s">
        <v>220</v>
      </c>
      <c r="B66" s="209">
        <f>Revenue!F29</f>
        <v>0</v>
      </c>
      <c r="C66" s="257">
        <f t="shared" si="2"/>
        <v>0</v>
      </c>
      <c r="D66" s="262">
        <f>Revenue!G29</f>
        <v>0</v>
      </c>
      <c r="E66" s="254">
        <f t="shared" si="31"/>
        <v>0</v>
      </c>
      <c r="F66" s="247">
        <f t="shared" si="32"/>
        <v>0</v>
      </c>
      <c r="G66" s="261">
        <f>IF(ISBLANK(F66),"  ",IF(F82&gt;0,F66/F82,IF(F66&gt;0,1,0)))</f>
        <v>0</v>
      </c>
      <c r="H66" s="209">
        <f>Revenue!J29</f>
        <v>0</v>
      </c>
      <c r="I66" s="257">
        <f t="shared" si="28"/>
        <v>0</v>
      </c>
      <c r="J66" s="262">
        <f>Revenue!K29</f>
        <v>0</v>
      </c>
      <c r="K66" s="259">
        <f t="shared" si="29"/>
        <v>0</v>
      </c>
      <c r="L66" s="247">
        <f t="shared" si="33"/>
        <v>0</v>
      </c>
      <c r="M66" s="261">
        <f>IF(ISBLANK(L66),"  ",IF(L82&gt;0,L66/L82,IF(L66&gt;0,1,0)))</f>
        <v>0</v>
      </c>
    </row>
    <row r="67" spans="1:13" ht="15" customHeight="1" x14ac:dyDescent="0.2">
      <c r="A67" s="290" t="s">
        <v>221</v>
      </c>
      <c r="B67" s="209">
        <v>0</v>
      </c>
      <c r="C67" s="257">
        <f t="shared" si="2"/>
        <v>0</v>
      </c>
      <c r="D67" s="262">
        <f>Athletics!U24-Athletics!U21-Athletics!U13-Athletics!U23</f>
        <v>0</v>
      </c>
      <c r="E67" s="254">
        <f t="shared" si="31"/>
        <v>0</v>
      </c>
      <c r="F67" s="247">
        <f t="shared" si="32"/>
        <v>0</v>
      </c>
      <c r="G67" s="261">
        <f>IF(ISBLANK(F67),"  ",IF(F82&gt;0,F67/F82,IF(F67&gt;0,1,0)))</f>
        <v>0</v>
      </c>
      <c r="H67" s="209">
        <v>0</v>
      </c>
      <c r="I67" s="257">
        <f t="shared" si="28"/>
        <v>0</v>
      </c>
      <c r="J67" s="262">
        <f>Athletics!W24-Athletics!W21-Athletics!W13-Athletics!W23</f>
        <v>0</v>
      </c>
      <c r="K67" s="259">
        <f t="shared" si="29"/>
        <v>0</v>
      </c>
      <c r="L67" s="247">
        <f t="shared" si="33"/>
        <v>0</v>
      </c>
      <c r="M67" s="261">
        <f>IF(ISBLANK(L67),"  ",IF(L82&gt;0,L67/L82,IF(L67&gt;0,1,0)))</f>
        <v>0</v>
      </c>
    </row>
    <row r="68" spans="1:13" ht="15" customHeight="1" x14ac:dyDescent="0.2">
      <c r="A68" s="251" t="s">
        <v>248</v>
      </c>
      <c r="B68" s="209">
        <f>Revenue!F85</f>
        <v>0</v>
      </c>
      <c r="C68" s="257">
        <f t="shared" si="2"/>
        <v>0</v>
      </c>
      <c r="D68" s="262">
        <f>Revenue!G85</f>
        <v>198.36</v>
      </c>
      <c r="E68" s="254">
        <f t="shared" si="31"/>
        <v>1</v>
      </c>
      <c r="F68" s="247">
        <f t="shared" si="32"/>
        <v>198.36</v>
      </c>
      <c r="G68" s="261">
        <f>IF(ISBLANK(F68),"  ",IF(F82&gt;0,F68/F82,IF(F68&gt;0,1,0)))</f>
        <v>7.1694087288865452E-6</v>
      </c>
      <c r="H68" s="209">
        <f>Revenue!J85</f>
        <v>0</v>
      </c>
      <c r="I68" s="257">
        <f t="shared" si="28"/>
        <v>0</v>
      </c>
      <c r="J68" s="262">
        <f>Revenue!K85</f>
        <v>2000</v>
      </c>
      <c r="K68" s="259">
        <f t="shared" si="29"/>
        <v>1</v>
      </c>
      <c r="L68" s="247">
        <f t="shared" si="33"/>
        <v>2000</v>
      </c>
      <c r="M68" s="261">
        <f>IF(ISBLANK(L68),"  ",IF(L82&gt;0,L68/L82,IF(L68&gt;0,1,0)))</f>
        <v>7.5427847493642004E-5</v>
      </c>
    </row>
    <row r="69" spans="1:13" ht="15" customHeight="1" x14ac:dyDescent="0.2">
      <c r="A69" s="251" t="s">
        <v>249</v>
      </c>
      <c r="B69" s="209">
        <f>Revenue!F79</f>
        <v>0</v>
      </c>
      <c r="C69" s="257">
        <f t="shared" si="2"/>
        <v>0</v>
      </c>
      <c r="D69" s="262">
        <f>Revenue!G79</f>
        <v>0</v>
      </c>
      <c r="E69" s="254">
        <f t="shared" si="31"/>
        <v>0</v>
      </c>
      <c r="F69" s="247">
        <f t="shared" si="32"/>
        <v>0</v>
      </c>
      <c r="G69" s="261">
        <f>IF(ISBLANK(F69),"  ",IF(F82&gt;0,F69/F82,IF(F69&gt;0,1,0)))</f>
        <v>0</v>
      </c>
      <c r="H69" s="209">
        <f>Revenue!J79</f>
        <v>0</v>
      </c>
      <c r="I69" s="257">
        <f t="shared" si="28"/>
        <v>0</v>
      </c>
      <c r="J69" s="262">
        <f>Revenue!K79</f>
        <v>0</v>
      </c>
      <c r="K69" s="259">
        <f t="shared" si="29"/>
        <v>0</v>
      </c>
      <c r="L69" s="247">
        <f t="shared" si="33"/>
        <v>0</v>
      </c>
      <c r="M69" s="261">
        <f>IF(ISBLANK(L69),"  ",IF(L82&gt;0,L69/L82,IF(L69&gt;0,1,0)))</f>
        <v>0</v>
      </c>
    </row>
    <row r="70" spans="1:13" ht="15" customHeight="1" x14ac:dyDescent="0.2">
      <c r="A70" s="197" t="s">
        <v>250</v>
      </c>
      <c r="B70" s="209">
        <f>Revenue!F76+Revenue!F75</f>
        <v>0</v>
      </c>
      <c r="C70" s="257">
        <f t="shared" si="2"/>
        <v>0</v>
      </c>
      <c r="D70" s="262">
        <f>Revenue!G76+ Revenue!G75</f>
        <v>0</v>
      </c>
      <c r="E70" s="254">
        <f t="shared" si="31"/>
        <v>0</v>
      </c>
      <c r="F70" s="247">
        <f t="shared" si="32"/>
        <v>0</v>
      </c>
      <c r="G70" s="261">
        <f>IF(ISBLANK(F70),"  ",IF(F82&gt;0,F70/F82,IF(F70&gt;0,1,0)))</f>
        <v>0</v>
      </c>
      <c r="H70" s="209">
        <f>Revenue!J76+Revenue!J75</f>
        <v>0</v>
      </c>
      <c r="I70" s="257">
        <f t="shared" si="28"/>
        <v>0</v>
      </c>
      <c r="J70" s="262">
        <f>Revenue!K76+Revenue!K75</f>
        <v>0</v>
      </c>
      <c r="K70" s="259">
        <f t="shared" si="29"/>
        <v>0</v>
      </c>
      <c r="L70" s="247">
        <f t="shared" si="33"/>
        <v>0</v>
      </c>
      <c r="M70" s="261">
        <f>IF(ISBLANK(L70),"  ",IF(L82&gt;0,L70/L82,IF(L70&gt;0,1,0)))</f>
        <v>0</v>
      </c>
    </row>
    <row r="71" spans="1:13" ht="15" customHeight="1" x14ac:dyDescent="0.2">
      <c r="A71" s="211" t="s">
        <v>222</v>
      </c>
      <c r="B71" s="209">
        <f>Revenue!F30</f>
        <v>176038</v>
      </c>
      <c r="C71" s="257">
        <f t="shared" si="2"/>
        <v>1.0000568091439999</v>
      </c>
      <c r="D71" s="262">
        <f>Revenue!G30</f>
        <v>-10</v>
      </c>
      <c r="E71" s="254">
        <f t="shared" si="31"/>
        <v>-5.6809143999818211E-5</v>
      </c>
      <c r="F71" s="247">
        <f t="shared" si="32"/>
        <v>176028</v>
      </c>
      <c r="G71" s="261">
        <f>IF(ISBLANK(F71),"  ",IF(F82&gt;0,F71/F82,IF(F71&gt;0,1,0)))</f>
        <v>6.3622538804619915E-3</v>
      </c>
      <c r="H71" s="209">
        <f>Revenue!J30</f>
        <v>180000</v>
      </c>
      <c r="I71" s="257">
        <f t="shared" si="28"/>
        <v>1</v>
      </c>
      <c r="J71" s="262">
        <f>Revenue!K30</f>
        <v>0</v>
      </c>
      <c r="K71" s="259">
        <f t="shared" si="29"/>
        <v>0</v>
      </c>
      <c r="L71" s="247">
        <f t="shared" si="33"/>
        <v>180000</v>
      </c>
      <c r="M71" s="261">
        <f>IF(ISBLANK(L71),"  ",IF(L82&gt;0,L71/L82,IF(L71&gt;0,1,0)))</f>
        <v>6.7885062744277797E-3</v>
      </c>
    </row>
    <row r="72" spans="1:13" ht="15" customHeight="1" x14ac:dyDescent="0.2">
      <c r="A72" s="251" t="s">
        <v>527</v>
      </c>
      <c r="B72" s="209">
        <f>Revenue!F31</f>
        <v>0</v>
      </c>
      <c r="C72" s="257">
        <f t="shared" ref="C72" si="34">IF(ISBLANK(B72),"  ",IF(F72&gt;0,B72/F72,IF(B72&gt;0,1,0)))</f>
        <v>0</v>
      </c>
      <c r="D72" s="262">
        <f>Revenue!G31</f>
        <v>0</v>
      </c>
      <c r="E72" s="254">
        <f t="shared" ref="E72" si="35">IF(ISBLANK(D72),"  ",IF(F72&gt;0,D72/F72,IF(D72&gt;0,1,0)))</f>
        <v>0</v>
      </c>
      <c r="F72" s="247">
        <f t="shared" ref="F72" si="36">D72+B72</f>
        <v>0</v>
      </c>
      <c r="G72" s="261">
        <f>IF(ISBLANK(F72),"  ",IF(F83&gt;0,F72/F83,IF(F72&gt;0,1,0)))</f>
        <v>0</v>
      </c>
      <c r="H72" s="209">
        <f>Revenue!J31</f>
        <v>0</v>
      </c>
      <c r="I72" s="257">
        <f t="shared" ref="I72" si="37">IF(ISBLANK(H72),"  ",IF(L72&gt;0,H72/L72,IF(H72&gt;0,1,0)))</f>
        <v>0</v>
      </c>
      <c r="J72" s="262">
        <f>Revenue!K31</f>
        <v>0</v>
      </c>
      <c r="K72" s="259">
        <f t="shared" ref="K72" si="38">IF(ISBLANK(J72),"  ",IF(L72&gt;0,J72/L72,IF(J72&gt;0,1,0)))</f>
        <v>0</v>
      </c>
      <c r="L72" s="247">
        <f t="shared" ref="L72" si="39">J72+H72</f>
        <v>0</v>
      </c>
      <c r="M72" s="261">
        <f>IF(ISBLANK(L72),"  ",IF(L83&gt;0,L72/L83,IF(L72&gt;0,1,0)))</f>
        <v>0</v>
      </c>
    </row>
    <row r="73" spans="1:13" s="153" customFormat="1" ht="15" customHeight="1" x14ac:dyDescent="0.25">
      <c r="A73" s="228" t="s">
        <v>223</v>
      </c>
      <c r="B73" s="217">
        <f>B61+SUM(B62:B72)</f>
        <v>7091199</v>
      </c>
      <c r="C73" s="269">
        <f t="shared" si="2"/>
        <v>0.6072230590550437</v>
      </c>
      <c r="D73" s="272">
        <f>D61+SUM(D62:D72)</f>
        <v>4586880.24</v>
      </c>
      <c r="E73" s="297">
        <f t="shared" si="31"/>
        <v>0.3927769409449563</v>
      </c>
      <c r="F73" s="217">
        <f>F61+SUM(F62:F72)</f>
        <v>11678079.24</v>
      </c>
      <c r="G73" s="271">
        <f>IF(ISBLANK(F73),"  ",IF(F82&gt;0,F73/F82,IF(F73&gt;0,1,0)))</f>
        <v>0.422085719096011</v>
      </c>
      <c r="H73" s="217">
        <f>H61+SUM(H62:H72)</f>
        <v>7980000</v>
      </c>
      <c r="I73" s="269">
        <f t="shared" si="28"/>
        <v>0.73332108068369783</v>
      </c>
      <c r="J73" s="272">
        <f>J61+SUM(J62:J72)</f>
        <v>2902000</v>
      </c>
      <c r="K73" s="270">
        <f t="shared" si="29"/>
        <v>0.26667891931630217</v>
      </c>
      <c r="L73" s="217">
        <f>L61+SUM(L62:L72)</f>
        <v>10882000</v>
      </c>
      <c r="M73" s="271">
        <f>IF(ISBLANK(L73),"  ",IF(L82&gt;0,L73/L82,IF(L73&gt;0,1,0)))</f>
        <v>0.41040291821290609</v>
      </c>
    </row>
    <row r="74" spans="1:13" ht="15" customHeight="1" x14ac:dyDescent="0.25">
      <c r="A74" s="199" t="s">
        <v>224</v>
      </c>
      <c r="B74" s="224"/>
      <c r="C74" s="266" t="s">
        <v>117</v>
      </c>
      <c r="D74" s="262"/>
      <c r="E74" s="262" t="str">
        <f t="shared" si="31"/>
        <v xml:space="preserve">  </v>
      </c>
      <c r="F74" s="247"/>
      <c r="G74" s="268" t="s">
        <v>117</v>
      </c>
      <c r="H74" s="224"/>
      <c r="I74" s="266" t="s">
        <v>117</v>
      </c>
      <c r="J74" s="262"/>
      <c r="K74" s="267" t="s">
        <v>117</v>
      </c>
      <c r="L74" s="247"/>
      <c r="M74" s="268" t="s">
        <v>117</v>
      </c>
    </row>
    <row r="75" spans="1:13" ht="15" customHeight="1" x14ac:dyDescent="0.2">
      <c r="A75" s="197" t="s">
        <v>225</v>
      </c>
      <c r="B75" s="136">
        <f>Revenue!F65</f>
        <v>0</v>
      </c>
      <c r="C75" s="252">
        <f t="shared" si="2"/>
        <v>0</v>
      </c>
      <c r="D75" s="258">
        <f>Revenue!G65</f>
        <v>0</v>
      </c>
      <c r="E75" s="254">
        <f t="shared" si="31"/>
        <v>0</v>
      </c>
      <c r="F75" s="137">
        <f>D75+B75</f>
        <v>0</v>
      </c>
      <c r="G75" s="256">
        <f>IF(ISBLANK(F75),"  ",IF(F82&gt;0,F75/F82,IF(F75&gt;0,1,0)))</f>
        <v>0</v>
      </c>
      <c r="H75" s="136">
        <f>Revenue!J65</f>
        <v>0</v>
      </c>
      <c r="I75" s="252">
        <f>IF(ISBLANK(H75),"  ",IF(L75&gt;0,H75/L75,IF(H75&gt;0,1,0)))</f>
        <v>0</v>
      </c>
      <c r="J75" s="258">
        <f>Revenue!K65</f>
        <v>0</v>
      </c>
      <c r="K75" s="254">
        <f>IF(ISBLANK(J75),"  ",IF(L75&gt;0,J75/L75,IF(J75&gt;0,1,0)))</f>
        <v>0</v>
      </c>
      <c r="L75" s="137">
        <f>J75+H75</f>
        <v>0</v>
      </c>
      <c r="M75" s="256">
        <f>IF(ISBLANK(L75),"  ",IF(L82&gt;0,L75/L82,IF(L75&gt;0,1,0)))</f>
        <v>0</v>
      </c>
    </row>
    <row r="76" spans="1:13" ht="15" customHeight="1" x14ac:dyDescent="0.2">
      <c r="A76" s="208" t="s">
        <v>226</v>
      </c>
      <c r="B76" s="209">
        <f>Revenue!F66</f>
        <v>0</v>
      </c>
      <c r="C76" s="257">
        <f t="shared" si="2"/>
        <v>0</v>
      </c>
      <c r="D76" s="262">
        <f>Revenue!G66</f>
        <v>0</v>
      </c>
      <c r="E76" s="254">
        <f t="shared" si="31"/>
        <v>0</v>
      </c>
      <c r="F76" s="247">
        <f>D76+B76</f>
        <v>0</v>
      </c>
      <c r="G76" s="261">
        <f>IF(ISBLANK(F76),"  ",IF(F82&gt;0,F76/F82,IF(F76&gt;0,1,0)))</f>
        <v>0</v>
      </c>
      <c r="H76" s="209">
        <f>Revenue!J66</f>
        <v>0</v>
      </c>
      <c r="I76" s="257">
        <f>IF(ISBLANK(H76),"  ",IF(L76&gt;0,H76/L76,IF(H76&gt;0,1,0)))</f>
        <v>0</v>
      </c>
      <c r="J76" s="262">
        <f>Revenue!K66</f>
        <v>0</v>
      </c>
      <c r="K76" s="259">
        <f>IF(ISBLANK(J76),"  ",IF(L76&gt;0,J76/L76,IF(J76&gt;0,1,0)))</f>
        <v>0</v>
      </c>
      <c r="L76" s="247">
        <f>J76+H76</f>
        <v>0</v>
      </c>
      <c r="M76" s="261">
        <f>IF(ISBLANK(L76),"  ",IF(L82&gt;0,L76/L82,IF(L76&gt;0,1,0)))</f>
        <v>0</v>
      </c>
    </row>
    <row r="77" spans="1:13" ht="15" customHeight="1" x14ac:dyDescent="0.25">
      <c r="A77" s="223" t="s">
        <v>227</v>
      </c>
      <c r="B77" s="224"/>
      <c r="C77" s="266" t="s">
        <v>117</v>
      </c>
      <c r="D77" s="262"/>
      <c r="E77" s="262" t="str">
        <f t="shared" si="31"/>
        <v xml:space="preserve">  </v>
      </c>
      <c r="F77" s="247"/>
      <c r="G77" s="268" t="s">
        <v>117</v>
      </c>
      <c r="H77" s="224"/>
      <c r="I77" s="266" t="s">
        <v>117</v>
      </c>
      <c r="J77" s="262"/>
      <c r="K77" s="267" t="s">
        <v>117</v>
      </c>
      <c r="L77" s="247"/>
      <c r="M77" s="268" t="s">
        <v>117</v>
      </c>
    </row>
    <row r="78" spans="1:13" ht="15" customHeight="1" x14ac:dyDescent="0.25">
      <c r="A78" s="197" t="s">
        <v>228</v>
      </c>
      <c r="B78" s="136">
        <f>Revenue!F67</f>
        <v>0</v>
      </c>
      <c r="C78" s="252">
        <f t="shared" si="2"/>
        <v>0</v>
      </c>
      <c r="D78" s="258">
        <f>Revenue!G67</f>
        <v>7490711.9100000001</v>
      </c>
      <c r="E78" s="297">
        <f t="shared" si="31"/>
        <v>1</v>
      </c>
      <c r="F78" s="137">
        <f>D78+B78</f>
        <v>7490711.9100000001</v>
      </c>
      <c r="G78" s="256">
        <f>IF(ISBLANK(F78),"  ",IF(F82&gt;0,F78/F82,IF(F78&gt;0,1,0)))</f>
        <v>0.27073994430897558</v>
      </c>
      <c r="H78" s="136">
        <f>Revenue!J67</f>
        <v>0</v>
      </c>
      <c r="I78" s="252">
        <f>IF(ISBLANK(H78),"  ",IF(L78&gt;0,H78/L78,IF(H78&gt;0,1,0)))</f>
        <v>0</v>
      </c>
      <c r="J78" s="258">
        <f>Revenue!K67</f>
        <v>7000000</v>
      </c>
      <c r="K78" s="254">
        <f>IF(ISBLANK(J78),"  ",IF(L78&gt;0,J78/L78,IF(J78&gt;0,1,0)))</f>
        <v>1</v>
      </c>
      <c r="L78" s="137">
        <f>J78+H78</f>
        <v>7000000</v>
      </c>
      <c r="M78" s="256">
        <f>IF(ISBLANK(L78),"  ",IF(L82&gt;0,L78/L82,IF(L78&gt;0,1,0)))</f>
        <v>0.263997466227747</v>
      </c>
    </row>
    <row r="79" spans="1:13" ht="15" customHeight="1" x14ac:dyDescent="0.25">
      <c r="A79" s="208" t="s">
        <v>252</v>
      </c>
      <c r="B79" s="209">
        <f>Revenue!F68+Revenue!F73</f>
        <v>0</v>
      </c>
      <c r="C79" s="257">
        <f t="shared" si="2"/>
        <v>0</v>
      </c>
      <c r="D79" s="262">
        <f>Revenue!G68+Revenue!G73</f>
        <v>2460070.41</v>
      </c>
      <c r="E79" s="297">
        <f t="shared" si="31"/>
        <v>1</v>
      </c>
      <c r="F79" s="247">
        <f>D79+B79</f>
        <v>2460070.41</v>
      </c>
      <c r="G79" s="261">
        <f>IF(ISBLANK(F79),"  ",IF(F82&gt;0,F79/F82,IF(F79&gt;0,1,0)))</f>
        <v>8.8915357285387686E-2</v>
      </c>
      <c r="H79" s="209">
        <f>Revenue!J68+Revenue!J73</f>
        <v>0</v>
      </c>
      <c r="I79" s="257">
        <f>IF(ISBLANK(H79),"  ",IF(L79&gt;0,H79/L79,IF(H79&gt;0,1,0)))</f>
        <v>0</v>
      </c>
      <c r="J79" s="262">
        <f>Revenue!K68+Revenue!K73</f>
        <v>2500000</v>
      </c>
      <c r="K79" s="259">
        <f>IF(ISBLANK(J79),"  ",IF(L79&gt;0,J79/L79,IF(J79&gt;0,1,0)))</f>
        <v>1</v>
      </c>
      <c r="L79" s="247">
        <f>J79+H79</f>
        <v>2500000</v>
      </c>
      <c r="M79" s="261">
        <f>IF(ISBLANK(L79),"  ",IF(L82&gt;0,L79/L82,IF(L79&gt;0,1,0)))</f>
        <v>9.4284809367052497E-2</v>
      </c>
    </row>
    <row r="80" spans="1:13" s="153" customFormat="1" ht="15" customHeight="1" x14ac:dyDescent="0.25">
      <c r="A80" s="223" t="s">
        <v>229</v>
      </c>
      <c r="B80" s="291">
        <f>B79+B78+B76+B75</f>
        <v>0</v>
      </c>
      <c r="C80" s="269">
        <f t="shared" si="2"/>
        <v>0</v>
      </c>
      <c r="D80" s="292">
        <f>D79+D78+D76+D75</f>
        <v>9950782.3200000003</v>
      </c>
      <c r="E80" s="297">
        <f t="shared" si="31"/>
        <v>1</v>
      </c>
      <c r="F80" s="273">
        <f>F79+F78+F77+F76+F75</f>
        <v>9950782.3200000003</v>
      </c>
      <c r="G80" s="271">
        <f>IF(ISBLANK(F80),"  ",IF(F82&gt;0,F80/F82,IF(F80&gt;0,1,0)))</f>
        <v>0.35965530159436326</v>
      </c>
      <c r="H80" s="291">
        <f>H79+H78+H76+H75</f>
        <v>0</v>
      </c>
      <c r="I80" s="269">
        <f>IF(ISBLANK(H80),"  ",IF(L80&gt;0,H80/L80,IF(H80&gt;0,1,0)))</f>
        <v>0</v>
      </c>
      <c r="J80" s="292">
        <f>J79+J78+J76+J75</f>
        <v>9500000</v>
      </c>
      <c r="K80" s="270">
        <f>IF(ISBLANK(J80),"  ",IF(L80&gt;0,J80/L80,IF(J80&gt;0,1,0)))</f>
        <v>1</v>
      </c>
      <c r="L80" s="273">
        <f>L79+L78+L77+L76+L75</f>
        <v>9500000</v>
      </c>
      <c r="M80" s="271">
        <f>IF(ISBLANK(L80),"  ",IF(L82&gt;0,L80/L82,IF(L80&gt;0,1,0)))</f>
        <v>0.35828227559479947</v>
      </c>
    </row>
    <row r="81" spans="1:13" s="153" customFormat="1" ht="15" customHeight="1" x14ac:dyDescent="0.25">
      <c r="A81" s="223" t="s">
        <v>32</v>
      </c>
      <c r="B81" s="291">
        <f>Revenue!F35</f>
        <v>0</v>
      </c>
      <c r="C81" s="270">
        <f t="shared" si="2"/>
        <v>0</v>
      </c>
      <c r="D81" s="274">
        <f>Revenue!G35</f>
        <v>0</v>
      </c>
      <c r="E81" s="297">
        <f t="shared" si="31"/>
        <v>0</v>
      </c>
      <c r="F81" s="298">
        <f>D81+B81</f>
        <v>0</v>
      </c>
      <c r="G81" s="271">
        <f>IF(ISBLANK(F81),"  ",IF(F83&gt;0,F81/F83,IF(F81&gt;0,1,0)))</f>
        <v>0</v>
      </c>
      <c r="H81" s="291">
        <f>Revenue!J35</f>
        <v>0</v>
      </c>
      <c r="I81" s="270">
        <f>IF(ISBLANK(H81),"  ",IF(L81&gt;0,H81/L81,IF(H81&gt;0,1,0)))</f>
        <v>0</v>
      </c>
      <c r="J81" s="274">
        <f>Revenue!K35</f>
        <v>0</v>
      </c>
      <c r="K81" s="270">
        <f>IF(ISBLANK(J81),"  ",IF(L81&gt;0,J81/L81,IF(J81&gt;0,1,0)))</f>
        <v>0</v>
      </c>
      <c r="L81" s="298">
        <f>J81+H81</f>
        <v>0</v>
      </c>
      <c r="M81" s="271">
        <f>IF(ISBLANK(L81),"  ",IF(L83&gt;0,L81/L83,IF(L81&gt;0,1,0)))</f>
        <v>0</v>
      </c>
    </row>
    <row r="82" spans="1:13" s="153" customFormat="1" ht="15" customHeight="1" thickBot="1" x14ac:dyDescent="0.3">
      <c r="A82" s="229" t="s">
        <v>161</v>
      </c>
      <c r="B82" s="293">
        <f>B80+B73+B52+B45+B53+B81</f>
        <v>13129891</v>
      </c>
      <c r="C82" s="294">
        <f t="shared" si="2"/>
        <v>0.47455916084255334</v>
      </c>
      <c r="D82" s="293">
        <f>D80+D73+D52+D45+D53+D81</f>
        <v>14537662.560000001</v>
      </c>
      <c r="E82" s="295">
        <f>IF(ISBLANK(D82),"  ",IF(F82&gt;0,D82/F82,IF(D82&gt;0,1,0)))</f>
        <v>0.52544083915744666</v>
      </c>
      <c r="F82" s="293">
        <f>F80+F73+F52+F45+F53+F81</f>
        <v>27667553.560000002</v>
      </c>
      <c r="G82" s="296">
        <f>IF(ISBLANK(F82),"  ",IF(F82&gt;0,F82/F82,IF(F82&gt;0,1,0)))</f>
        <v>1</v>
      </c>
      <c r="H82" s="293">
        <f>H80+H73+H52+H45+H53+H81</f>
        <v>13763406</v>
      </c>
      <c r="I82" s="294">
        <f>IF(ISBLANK(H82),"  ",IF(L82&gt;0,H82/L82,IF(H82&gt;0,1,0)))</f>
        <v>0.51907204438053867</v>
      </c>
      <c r="J82" s="293">
        <f>J80+J73+J52+J45+J53+J81</f>
        <v>12752000</v>
      </c>
      <c r="K82" s="295">
        <f>IF(ISBLANK(J82),"  ",IF(L82&gt;0,J82/L82,IF(J82&gt;0,1,0)))</f>
        <v>0.48092795561946139</v>
      </c>
      <c r="L82" s="293">
        <f>L80+L73+L52+L45+L53+L81</f>
        <v>26515406</v>
      </c>
      <c r="M82" s="296">
        <f>IF(ISBLANK(L82),"  ",IF(L82&gt;0,L82/L82,IF(L82&gt;0,1,0)))</f>
        <v>1</v>
      </c>
    </row>
    <row r="83" spans="1:13" ht="15" customHeight="1" thickTop="1" x14ac:dyDescent="0.2">
      <c r="A83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70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65" sqref="A1:G65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1" t="s">
        <v>79</v>
      </c>
      <c r="E1" s="556" t="str">
        <f>Revenue!B2</f>
        <v>L.E. Fletcher Technical Community College</v>
      </c>
      <c r="F1" s="370"/>
      <c r="G1" s="370"/>
    </row>
    <row r="2" spans="1:7" s="372" customFormat="1" ht="20.100000000000001" customHeight="1" x14ac:dyDescent="0.25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563</v>
      </c>
      <c r="C6" s="201"/>
      <c r="D6" s="200" t="s">
        <v>529</v>
      </c>
      <c r="E6" s="201"/>
      <c r="F6" s="200" t="s">
        <v>568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421</v>
      </c>
      <c r="B34" s="209">
        <f>Revenue!F13</f>
        <v>0</v>
      </c>
      <c r="C34" s="225">
        <f>Revenue!G13</f>
        <v>185388</v>
      </c>
      <c r="D34" s="209">
        <f>Revenue!H13</f>
        <v>0</v>
      </c>
      <c r="E34" s="225">
        <f>Revenue!I13</f>
        <v>175000</v>
      </c>
      <c r="F34" s="209">
        <f>Revenue!J13</f>
        <v>0</v>
      </c>
      <c r="G34" s="225">
        <f>Revenue!K13</f>
        <v>185000</v>
      </c>
    </row>
    <row r="35" spans="1:7" ht="15" customHeight="1" x14ac:dyDescent="0.2">
      <c r="A35" s="211" t="s">
        <v>422</v>
      </c>
      <c r="B35" s="209">
        <f>Revenue!F16</f>
        <v>335462</v>
      </c>
      <c r="C35" s="225">
        <f>Revenue!G16</f>
        <v>0</v>
      </c>
      <c r="D35" s="209">
        <f>Revenue!H16</f>
        <v>305000</v>
      </c>
      <c r="E35" s="225">
        <f>Revenue!I16</f>
        <v>0</v>
      </c>
      <c r="F35" s="209">
        <f>Revenue!J16</f>
        <v>350000</v>
      </c>
      <c r="G35" s="225">
        <f>Revenue!K16</f>
        <v>0</v>
      </c>
    </row>
    <row r="36" spans="1:7" ht="15" customHeight="1" x14ac:dyDescent="0.2">
      <c r="A36" s="211" t="s">
        <v>388</v>
      </c>
      <c r="B36" s="209">
        <f>Revenue!F14</f>
        <v>0</v>
      </c>
      <c r="C36" s="225">
        <f>Revenue!G14</f>
        <v>231735</v>
      </c>
      <c r="D36" s="209">
        <f>Revenue!H14</f>
        <v>0</v>
      </c>
      <c r="E36" s="225">
        <f>Revenue!I14</f>
        <v>220000</v>
      </c>
      <c r="F36" s="209">
        <f>Revenue!J14</f>
        <v>0</v>
      </c>
      <c r="G36" s="225">
        <f>Revenue!K14</f>
        <v>230000</v>
      </c>
    </row>
    <row r="37" spans="1:7" ht="15" customHeight="1" x14ac:dyDescent="0.2">
      <c r="A37" s="211" t="s">
        <v>389</v>
      </c>
      <c r="B37" s="209">
        <f>Revenue!F15</f>
        <v>0</v>
      </c>
      <c r="C37" s="225">
        <f>Revenue!G15</f>
        <v>0</v>
      </c>
      <c r="D37" s="209">
        <f>Revenue!H15</f>
        <v>0</v>
      </c>
      <c r="E37" s="225">
        <f>Revenue!I15</f>
        <v>0</v>
      </c>
      <c r="F37" s="209">
        <f>Revenue!J15</f>
        <v>0</v>
      </c>
      <c r="G37" s="225">
        <f>Revenue!K15</f>
        <v>0</v>
      </c>
    </row>
    <row r="38" spans="1:7" ht="15" customHeight="1" x14ac:dyDescent="0.2">
      <c r="A38" s="211" t="s">
        <v>390</v>
      </c>
      <c r="B38" s="209">
        <f>Revenue!F17</f>
        <v>173564</v>
      </c>
      <c r="C38" s="225">
        <f>Revenue!G17</f>
        <v>239550</v>
      </c>
      <c r="D38" s="209">
        <f>Revenue!H17</f>
        <v>0</v>
      </c>
      <c r="E38" s="225">
        <f>Revenue!I17</f>
        <v>70000</v>
      </c>
      <c r="F38" s="209">
        <f>Revenue!J17</f>
        <v>200000</v>
      </c>
      <c r="G38" s="225">
        <f>Revenue!K17</f>
        <v>200000</v>
      </c>
    </row>
    <row r="39" spans="1:7" ht="15" customHeight="1" x14ac:dyDescent="0.2">
      <c r="A39" s="211" t="s">
        <v>391</v>
      </c>
      <c r="B39" s="209">
        <f>Revenue!F18</f>
        <v>0</v>
      </c>
      <c r="C39" s="226">
        <f>Revenue!G18</f>
        <v>112100</v>
      </c>
      <c r="D39" s="209">
        <f>Revenue!H18</f>
        <v>0</v>
      </c>
      <c r="E39" s="226">
        <f>Revenue!I18</f>
        <v>95000</v>
      </c>
      <c r="F39" s="209">
        <f>Revenue!J18</f>
        <v>0</v>
      </c>
      <c r="G39" s="226">
        <f>Revenue!K18</f>
        <v>110000</v>
      </c>
    </row>
    <row r="40" spans="1:7" ht="15" customHeight="1" x14ac:dyDescent="0.2">
      <c r="A40" s="211" t="s">
        <v>411</v>
      </c>
      <c r="B40" s="209">
        <v>0</v>
      </c>
      <c r="C40" s="226">
        <f>Athletics!U13</f>
        <v>0</v>
      </c>
      <c r="D40" s="209">
        <v>0</v>
      </c>
      <c r="E40" s="226">
        <f>Athletics!V13</f>
        <v>0</v>
      </c>
      <c r="F40" s="209">
        <v>0</v>
      </c>
      <c r="G40" s="226">
        <f>Athletics!W13</f>
        <v>0</v>
      </c>
    </row>
    <row r="41" spans="1:7" ht="15" customHeight="1" x14ac:dyDescent="0.2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403</v>
      </c>
      <c r="B42" s="209"/>
      <c r="C42" s="210"/>
      <c r="D42" s="209"/>
      <c r="E42" s="210"/>
      <c r="F42" s="209"/>
      <c r="G42" s="210"/>
    </row>
    <row r="43" spans="1:7" ht="15" customHeight="1" x14ac:dyDescent="0.2">
      <c r="A43" s="215" t="s">
        <v>404</v>
      </c>
      <c r="B43" s="209"/>
      <c r="C43" s="210"/>
      <c r="D43" s="209"/>
      <c r="E43" s="210"/>
      <c r="F43" s="209"/>
      <c r="G43" s="210"/>
    </row>
    <row r="44" spans="1:7" ht="15" customHeight="1" x14ac:dyDescent="0.2">
      <c r="A44" s="215" t="s">
        <v>402</v>
      </c>
      <c r="B44" s="209"/>
      <c r="C44" s="210"/>
      <c r="D44" s="209"/>
      <c r="E44" s="210"/>
      <c r="F44" s="209"/>
      <c r="G44" s="210"/>
    </row>
    <row r="45" spans="1:7" ht="15" customHeight="1" x14ac:dyDescent="0.2">
      <c r="A45" s="211" t="s">
        <v>401</v>
      </c>
      <c r="B45" s="209">
        <f t="shared" ref="B45:G45" si="3">SUM(B42:B44)</f>
        <v>0</v>
      </c>
      <c r="C45" s="210">
        <f t="shared" si="3"/>
        <v>0</v>
      </c>
      <c r="D45" s="209">
        <f t="shared" si="3"/>
        <v>0</v>
      </c>
      <c r="E45" s="210">
        <f t="shared" si="3"/>
        <v>0</v>
      </c>
      <c r="F45" s="209">
        <f t="shared" si="3"/>
        <v>0</v>
      </c>
      <c r="G45" s="210">
        <f t="shared" si="3"/>
        <v>0</v>
      </c>
    </row>
    <row r="46" spans="1:7" ht="15" customHeight="1" x14ac:dyDescent="0.2">
      <c r="A46" s="386" t="s">
        <v>399</v>
      </c>
      <c r="B46" s="209"/>
      <c r="C46" s="210"/>
      <c r="D46" s="209"/>
      <c r="E46" s="210"/>
      <c r="F46" s="209"/>
      <c r="G46" s="210"/>
    </row>
    <row r="47" spans="1:7" ht="15" customHeight="1" x14ac:dyDescent="0.2">
      <c r="A47" s="215" t="s">
        <v>403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215" t="s">
        <v>404</v>
      </c>
      <c r="B48" s="209"/>
      <c r="C48" s="210"/>
      <c r="D48" s="209"/>
      <c r="E48" s="210"/>
      <c r="F48" s="209"/>
      <c r="G48" s="210"/>
    </row>
    <row r="49" spans="1:7" ht="15" customHeight="1" x14ac:dyDescent="0.2">
      <c r="A49" s="215" t="s">
        <v>402</v>
      </c>
      <c r="B49" s="209"/>
      <c r="C49" s="210"/>
      <c r="D49" s="209"/>
      <c r="E49" s="210"/>
      <c r="F49" s="209"/>
      <c r="G49" s="210"/>
    </row>
    <row r="50" spans="1:7" ht="15" customHeight="1" x14ac:dyDescent="0.2">
      <c r="A50" s="211" t="s">
        <v>400</v>
      </c>
      <c r="B50" s="209">
        <f t="shared" ref="B50:G50" si="4">SUM(B47:B49)</f>
        <v>0</v>
      </c>
      <c r="C50" s="210">
        <f t="shared" si="4"/>
        <v>0</v>
      </c>
      <c r="D50" s="209">
        <f t="shared" si="4"/>
        <v>0</v>
      </c>
      <c r="E50" s="210">
        <f t="shared" si="4"/>
        <v>0</v>
      </c>
      <c r="F50" s="209">
        <f t="shared" si="4"/>
        <v>0</v>
      </c>
      <c r="G50" s="210">
        <f t="shared" si="4"/>
        <v>0</v>
      </c>
    </row>
    <row r="51" spans="1:7" s="153" customFormat="1" ht="15" customHeight="1" x14ac:dyDescent="0.25">
      <c r="A51" s="222" t="s">
        <v>449</v>
      </c>
      <c r="B51" s="227">
        <f t="shared" ref="B51:G51" si="5">SUM(B32:B40,B45,B50)</f>
        <v>509026</v>
      </c>
      <c r="C51" s="218">
        <f t="shared" si="5"/>
        <v>768773</v>
      </c>
      <c r="D51" s="227">
        <f t="shared" si="5"/>
        <v>305000</v>
      </c>
      <c r="E51" s="218">
        <f t="shared" si="5"/>
        <v>560000</v>
      </c>
      <c r="F51" s="227">
        <f t="shared" si="5"/>
        <v>550000</v>
      </c>
      <c r="G51" s="218">
        <f t="shared" si="5"/>
        <v>725000</v>
      </c>
    </row>
    <row r="52" spans="1:7" s="153" customFormat="1" ht="15" customHeight="1" x14ac:dyDescent="0.25">
      <c r="A52" s="222"/>
      <c r="B52" s="217"/>
      <c r="C52" s="218"/>
      <c r="D52" s="217"/>
      <c r="E52" s="218"/>
      <c r="F52" s="217"/>
      <c r="G52" s="218"/>
    </row>
    <row r="53" spans="1:7" s="153" customFormat="1" ht="15" customHeight="1" x14ac:dyDescent="0.25">
      <c r="A53" s="211" t="s">
        <v>222</v>
      </c>
      <c r="B53" s="217"/>
      <c r="C53" s="218"/>
      <c r="D53" s="217"/>
      <c r="E53" s="218"/>
      <c r="F53" s="217"/>
      <c r="G53" s="218"/>
    </row>
    <row r="54" spans="1:7" ht="15" customHeight="1" x14ac:dyDescent="0.2">
      <c r="A54" s="215" t="s">
        <v>403</v>
      </c>
      <c r="B54" s="209"/>
      <c r="C54" s="210"/>
      <c r="D54" s="209"/>
      <c r="E54" s="210"/>
      <c r="F54" s="209"/>
      <c r="G54" s="210"/>
    </row>
    <row r="55" spans="1:7" ht="15" customHeight="1" x14ac:dyDescent="0.2">
      <c r="A55" s="215" t="s">
        <v>404</v>
      </c>
      <c r="B55" s="209"/>
      <c r="C55" s="210"/>
      <c r="D55" s="209"/>
      <c r="E55" s="210"/>
      <c r="F55" s="209"/>
      <c r="G55" s="210"/>
    </row>
    <row r="56" spans="1:7" ht="15" customHeight="1" x14ac:dyDescent="0.2">
      <c r="A56" s="215" t="s">
        <v>402</v>
      </c>
      <c r="B56" s="209"/>
      <c r="C56" s="210"/>
      <c r="D56" s="209"/>
      <c r="E56" s="210"/>
      <c r="F56" s="209"/>
      <c r="G56" s="210"/>
    </row>
    <row r="57" spans="1:7" s="153" customFormat="1" ht="15" customHeight="1" x14ac:dyDescent="0.25">
      <c r="A57" s="228" t="s">
        <v>406</v>
      </c>
      <c r="B57" s="217">
        <f t="shared" ref="B57:G57" si="6">SUM(B54:B56)</f>
        <v>0</v>
      </c>
      <c r="C57" s="218">
        <f t="shared" si="6"/>
        <v>0</v>
      </c>
      <c r="D57" s="217">
        <f t="shared" si="6"/>
        <v>0</v>
      </c>
      <c r="E57" s="218">
        <f t="shared" si="6"/>
        <v>0</v>
      </c>
      <c r="F57" s="217">
        <f t="shared" si="6"/>
        <v>0</v>
      </c>
      <c r="G57" s="218">
        <f t="shared" si="6"/>
        <v>0</v>
      </c>
    </row>
    <row r="58" spans="1:7" s="153" customFormat="1" ht="15" customHeight="1" x14ac:dyDescent="0.25">
      <c r="A58" s="199"/>
      <c r="B58" s="217"/>
      <c r="C58" s="218"/>
      <c r="D58" s="217"/>
      <c r="E58" s="218"/>
      <c r="F58" s="217"/>
      <c r="G58" s="218"/>
    </row>
    <row r="59" spans="1:7" ht="15" customHeight="1" x14ac:dyDescent="0.25">
      <c r="A59" s="199" t="s">
        <v>224</v>
      </c>
      <c r="B59" s="224"/>
      <c r="C59" s="210"/>
      <c r="D59" s="224"/>
      <c r="E59" s="210"/>
      <c r="F59" s="224"/>
      <c r="G59" s="210"/>
    </row>
    <row r="60" spans="1:7" ht="15" customHeight="1" x14ac:dyDescent="0.25">
      <c r="A60" s="223" t="s">
        <v>227</v>
      </c>
      <c r="B60" s="224"/>
      <c r="C60" s="210"/>
      <c r="D60" s="224"/>
      <c r="E60" s="210"/>
      <c r="F60" s="224"/>
      <c r="G60" s="210"/>
    </row>
    <row r="61" spans="1:7" ht="15" customHeight="1" x14ac:dyDescent="0.2">
      <c r="A61" s="208" t="s">
        <v>252</v>
      </c>
      <c r="B61" s="209"/>
      <c r="C61" s="210"/>
      <c r="D61" s="209"/>
      <c r="E61" s="210"/>
      <c r="F61" s="209"/>
      <c r="G61" s="210"/>
    </row>
    <row r="62" spans="1:7" ht="15" customHeight="1" x14ac:dyDescent="0.2">
      <c r="A62" s="215" t="s">
        <v>403</v>
      </c>
      <c r="B62" s="209"/>
      <c r="C62" s="210"/>
      <c r="D62" s="209"/>
      <c r="E62" s="210"/>
      <c r="F62" s="209"/>
      <c r="G62" s="210"/>
    </row>
    <row r="63" spans="1:7" ht="15" customHeight="1" x14ac:dyDescent="0.2">
      <c r="A63" s="215" t="s">
        <v>404</v>
      </c>
      <c r="B63" s="209"/>
      <c r="C63" s="210"/>
      <c r="D63" s="209"/>
      <c r="E63" s="210"/>
      <c r="F63" s="209"/>
      <c r="G63" s="210"/>
    </row>
    <row r="64" spans="1:7" ht="15" customHeight="1" x14ac:dyDescent="0.2">
      <c r="A64" s="215" t="s">
        <v>402</v>
      </c>
      <c r="B64" s="209"/>
      <c r="C64" s="210"/>
      <c r="D64" s="209"/>
      <c r="E64" s="210"/>
      <c r="F64" s="209"/>
      <c r="G64" s="210"/>
    </row>
    <row r="65" spans="1:7" s="153" customFormat="1" ht="15" customHeight="1" thickBot="1" x14ac:dyDescent="0.3">
      <c r="A65" s="229" t="s">
        <v>405</v>
      </c>
      <c r="B65" s="230">
        <f t="shared" ref="B65:G65" si="7">SUM(B62:B64)</f>
        <v>0</v>
      </c>
      <c r="C65" s="231">
        <f t="shared" si="7"/>
        <v>0</v>
      </c>
      <c r="D65" s="230">
        <f t="shared" si="7"/>
        <v>0</v>
      </c>
      <c r="E65" s="231">
        <f t="shared" si="7"/>
        <v>0</v>
      </c>
      <c r="F65" s="230">
        <f t="shared" si="7"/>
        <v>0</v>
      </c>
      <c r="G65" s="231">
        <f t="shared" si="7"/>
        <v>0</v>
      </c>
    </row>
    <row r="66" spans="1:7" ht="15" customHeight="1" thickTop="1" x14ac:dyDescent="0.2"/>
    <row r="67" spans="1:7" ht="15" customHeight="1" x14ac:dyDescent="0.2">
      <c r="A67" s="98" t="s">
        <v>117</v>
      </c>
      <c r="D67" s="136" t="s">
        <v>117</v>
      </c>
    </row>
    <row r="68" spans="1:7" ht="15" customHeight="1" x14ac:dyDescent="0.2">
      <c r="A68" s="98" t="s">
        <v>117</v>
      </c>
    </row>
    <row r="70" spans="1:7" ht="15" customHeight="1" x14ac:dyDescent="0.2">
      <c r="A70" s="98" t="s">
        <v>117</v>
      </c>
    </row>
  </sheetData>
  <printOptions horizontalCentered="1"/>
  <pageMargins left="0.25" right="0.25" top="0.75" bottom="0.75" header="0.3" footer="0.3"/>
  <pageSetup scale="50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97" activePane="bottomRight" state="frozen"/>
      <selection pane="topRight" activeCell="B1" sqref="B1"/>
      <selection pane="bottomLeft" activeCell="A7" sqref="A7"/>
      <selection pane="bottomRight" activeCell="D323" sqref="D323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258</v>
      </c>
      <c r="B2" s="369" t="s">
        <v>79</v>
      </c>
      <c r="C2" s="556" t="str">
        <f>Revenue!B2</f>
        <v>L.E. Fletcher Technical Community College</v>
      </c>
      <c r="D2" s="370"/>
      <c r="E2" s="371"/>
    </row>
    <row r="3" spans="1:7" s="372" customFormat="1" ht="15" customHeight="1" thickBot="1" x14ac:dyDescent="0.3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565</v>
      </c>
    </row>
    <row r="6" spans="1:7" ht="15" customHeight="1" x14ac:dyDescent="0.25">
      <c r="A6" s="162"/>
      <c r="B6" s="160" t="s">
        <v>530</v>
      </c>
      <c r="C6" s="160" t="s">
        <v>530</v>
      </c>
      <c r="D6" s="543" t="s">
        <v>564</v>
      </c>
      <c r="E6" s="161" t="s">
        <v>530</v>
      </c>
    </row>
    <row r="7" spans="1:7" ht="15" customHeight="1" x14ac:dyDescent="0.2">
      <c r="A7" s="163" t="s">
        <v>178</v>
      </c>
      <c r="B7" s="146">
        <f>Instruction!F7</f>
        <v>3947997.71</v>
      </c>
      <c r="C7" s="146">
        <f>Instruction!H7</f>
        <v>4234513</v>
      </c>
      <c r="D7" s="146">
        <f>Instruction!J7</f>
        <v>3634661.23</v>
      </c>
      <c r="E7" s="164">
        <f>D7-C7</f>
        <v>-599851.77</v>
      </c>
    </row>
    <row r="8" spans="1:7" ht="15" customHeight="1" x14ac:dyDescent="0.2">
      <c r="A8" s="163" t="s">
        <v>179</v>
      </c>
      <c r="B8" s="146">
        <f>Instruction!F8</f>
        <v>0</v>
      </c>
      <c r="C8" s="146">
        <f>Instruction!H8</f>
        <v>0</v>
      </c>
      <c r="D8" s="146">
        <f>Instruction!J8</f>
        <v>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1235714.1000000001</v>
      </c>
      <c r="C9" s="146">
        <f>Instruction!H9</f>
        <v>1382868.73</v>
      </c>
      <c r="D9" s="146">
        <f>Instruction!J9</f>
        <v>1274998.3999999999</v>
      </c>
      <c r="E9" s="164">
        <f t="shared" si="0"/>
        <v>-107870.33000000007</v>
      </c>
    </row>
    <row r="10" spans="1:7" s="153" customFormat="1" ht="15" customHeight="1" x14ac:dyDescent="0.25">
      <c r="A10" s="165" t="s">
        <v>181</v>
      </c>
      <c r="B10" s="166">
        <f>B9+B8+B7</f>
        <v>5183711.8100000005</v>
      </c>
      <c r="C10" s="166">
        <f>C9+C8+C7</f>
        <v>5617381.7300000004</v>
      </c>
      <c r="D10" s="166">
        <f>D9+D8+D7</f>
        <v>4909659.63</v>
      </c>
      <c r="E10" s="167">
        <f t="shared" si="0"/>
        <v>-707722.10000000056</v>
      </c>
    </row>
    <row r="11" spans="1:7" ht="15" customHeight="1" x14ac:dyDescent="0.2">
      <c r="A11" s="163" t="s">
        <v>261</v>
      </c>
      <c r="B11" s="146">
        <f>Instruction!F12</f>
        <v>34401.129999999997</v>
      </c>
      <c r="C11" s="146">
        <f>Instruction!H12</f>
        <v>102931</v>
      </c>
      <c r="D11" s="146">
        <f>Instruction!J12</f>
        <v>0</v>
      </c>
      <c r="E11" s="164">
        <f t="shared" si="0"/>
        <v>-102931</v>
      </c>
    </row>
    <row r="12" spans="1:7" ht="15" customHeight="1" x14ac:dyDescent="0.2">
      <c r="A12" s="163" t="s">
        <v>262</v>
      </c>
      <c r="B12" s="146">
        <f>Instruction!F14</f>
        <v>79592</v>
      </c>
      <c r="C12" s="146">
        <f>Instruction!H14</f>
        <v>76858</v>
      </c>
      <c r="D12" s="146">
        <f>Instruction!J14</f>
        <v>62028</v>
      </c>
      <c r="E12" s="164">
        <f t="shared" si="0"/>
        <v>-14830</v>
      </c>
    </row>
    <row r="13" spans="1:7" ht="15" customHeight="1" x14ac:dyDescent="0.2">
      <c r="A13" s="163" t="s">
        <v>263</v>
      </c>
      <c r="B13" s="146">
        <f>Instruction!F16</f>
        <v>61852.39</v>
      </c>
      <c r="C13" s="146">
        <f>Instruction!H16</f>
        <v>76900</v>
      </c>
      <c r="D13" s="146">
        <f>Instruction!J16</f>
        <v>51200</v>
      </c>
      <c r="E13" s="164">
        <f t="shared" si="0"/>
        <v>-25700</v>
      </c>
    </row>
    <row r="14" spans="1:7" s="153" customFormat="1" ht="15" customHeight="1" x14ac:dyDescent="0.25">
      <c r="A14" s="165" t="s">
        <v>185</v>
      </c>
      <c r="B14" s="166">
        <f>B13+B12+B11</f>
        <v>175845.52000000002</v>
      </c>
      <c r="C14" s="166">
        <f>C13+C12+C11</f>
        <v>256689</v>
      </c>
      <c r="D14" s="166">
        <f>D13+D12+D11</f>
        <v>113228</v>
      </c>
      <c r="E14" s="167">
        <f>D14-C14</f>
        <v>-143461</v>
      </c>
    </row>
    <row r="15" spans="1:7" ht="15" customHeight="1" x14ac:dyDescent="0.2">
      <c r="A15" s="163" t="s">
        <v>264</v>
      </c>
      <c r="B15" s="146">
        <f>Instruction!F27</f>
        <v>168</v>
      </c>
      <c r="C15" s="146">
        <f>Instruction!H27</f>
        <v>2000</v>
      </c>
      <c r="D15" s="146">
        <f>Instruction!J27</f>
        <v>0</v>
      </c>
      <c r="E15" s="164">
        <f t="shared" si="0"/>
        <v>-2000</v>
      </c>
    </row>
    <row r="16" spans="1:7" ht="15" customHeight="1" x14ac:dyDescent="0.2">
      <c r="A16" s="163" t="s">
        <v>265</v>
      </c>
      <c r="B16" s="146">
        <f>Instruction!F29</f>
        <v>0</v>
      </c>
      <c r="C16" s="146">
        <f>Instruction!H29</f>
        <v>28600</v>
      </c>
      <c r="D16" s="146">
        <f>Instruction!J29</f>
        <v>0</v>
      </c>
      <c r="E16" s="164">
        <f t="shared" si="0"/>
        <v>-28600</v>
      </c>
    </row>
    <row r="17" spans="1:6" ht="15" customHeight="1" x14ac:dyDescent="0.2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267</v>
      </c>
      <c r="B18" s="146">
        <f>Instruction!F39</f>
        <v>2230.83</v>
      </c>
      <c r="C18" s="146">
        <f>Instruction!H39</f>
        <v>1900</v>
      </c>
      <c r="D18" s="146">
        <f>Instruction!J39</f>
        <v>1900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2398.83</v>
      </c>
      <c r="C19" s="166">
        <f>C18+C17+C16+C15</f>
        <v>32500</v>
      </c>
      <c r="D19" s="166">
        <f>D18+D17+D16+D15</f>
        <v>1900</v>
      </c>
      <c r="E19" s="167">
        <f>D19-C19</f>
        <v>-30600</v>
      </c>
    </row>
    <row r="20" spans="1:6" ht="15" customHeight="1" x14ac:dyDescent="0.2">
      <c r="A20" s="163" t="s">
        <v>268</v>
      </c>
      <c r="B20" s="146">
        <f>Instruction!F32+Instruction!F34</f>
        <v>8028.86</v>
      </c>
      <c r="C20" s="146">
        <f>Instruction!H32+Instruction!H34</f>
        <v>67000</v>
      </c>
      <c r="D20" s="146">
        <f>Instruction!J32+Instruction!J34</f>
        <v>11500</v>
      </c>
      <c r="E20" s="164">
        <f t="shared" si="0"/>
        <v>-55500</v>
      </c>
    </row>
    <row r="21" spans="1:6" ht="15" customHeight="1" x14ac:dyDescent="0.2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8028.86</v>
      </c>
      <c r="C23" s="166">
        <f>C22+C21+C20</f>
        <v>67000</v>
      </c>
      <c r="D23" s="166">
        <f>D22+D21+D20</f>
        <v>11500</v>
      </c>
      <c r="E23" s="167">
        <f>D23-C23</f>
        <v>-55500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5369985.0200000005</v>
      </c>
      <c r="C25" s="166">
        <f>C23+C19+C14+C10+C24</f>
        <v>5973570.7300000004</v>
      </c>
      <c r="D25" s="166">
        <f>D23+D19+D14+D10+D24</f>
        <v>5036287.63</v>
      </c>
      <c r="E25" s="167">
        <f>D25-C25</f>
        <v>-937283.10000000056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2024-25 +/-</v>
      </c>
    </row>
    <row r="28" spans="1:6" ht="15" customHeight="1" x14ac:dyDescent="0.25">
      <c r="A28" s="171" t="s">
        <v>117</v>
      </c>
      <c r="B28" s="160" t="str">
        <f>B6</f>
        <v>2023-24</v>
      </c>
      <c r="C28" s="160" t="str">
        <f>C6</f>
        <v>2023-24</v>
      </c>
      <c r="D28" s="160" t="str">
        <f>D6</f>
        <v>2024-25</v>
      </c>
      <c r="E28" s="161" t="str">
        <f>E6</f>
        <v>2023-24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2024-25 +/-</v>
      </c>
    </row>
    <row r="50" spans="1:5" ht="15" customHeight="1" x14ac:dyDescent="0.25">
      <c r="A50" s="171" t="s">
        <v>117</v>
      </c>
      <c r="B50" s="160" t="str">
        <f>B28</f>
        <v>2023-24</v>
      </c>
      <c r="C50" s="160" t="str">
        <f>C28</f>
        <v>2023-24</v>
      </c>
      <c r="D50" s="160" t="str">
        <f>D28</f>
        <v>2024-25</v>
      </c>
      <c r="E50" s="161" t="str">
        <f>E28</f>
        <v>2023-24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L.E. Fletcher Technical Community College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2024-25 +/-</v>
      </c>
    </row>
    <row r="75" spans="1:7" ht="15" customHeight="1" x14ac:dyDescent="0.25">
      <c r="A75" s="172" t="s">
        <v>276</v>
      </c>
      <c r="B75" s="160" t="str">
        <f>B50</f>
        <v>2023-24</v>
      </c>
      <c r="C75" s="160" t="str">
        <f>C50</f>
        <v>2023-24</v>
      </c>
      <c r="D75" s="160" t="str">
        <f>D50</f>
        <v>2024-25</v>
      </c>
      <c r="E75" s="161" t="str">
        <f>E50</f>
        <v>2023-24</v>
      </c>
    </row>
    <row r="76" spans="1:7" ht="15" customHeight="1" x14ac:dyDescent="0.2">
      <c r="A76" s="163" t="s">
        <v>178</v>
      </c>
      <c r="B76" s="146">
        <f>'Academic Supp'!F7</f>
        <v>749902</v>
      </c>
      <c r="C76" s="146">
        <f>'Academic Supp'!H7</f>
        <v>507087</v>
      </c>
      <c r="D76" s="146">
        <f>'Academic Supp'!J7</f>
        <v>1130052</v>
      </c>
      <c r="E76" s="164">
        <f t="shared" ref="E76:E94" si="3">D76-C76</f>
        <v>622965</v>
      </c>
    </row>
    <row r="77" spans="1:7" ht="15" customHeight="1" x14ac:dyDescent="0.2">
      <c r="A77" s="163" t="s">
        <v>179</v>
      </c>
      <c r="B77" s="146">
        <f>'Academic Supp'!F8</f>
        <v>0</v>
      </c>
      <c r="C77" s="146">
        <f>'Academic Supp'!H8</f>
        <v>0</v>
      </c>
      <c r="D77" s="146">
        <f>'Academic Supp'!J8</f>
        <v>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282398</v>
      </c>
      <c r="C78" s="146">
        <f>'Academic Supp'!H9</f>
        <v>171418</v>
      </c>
      <c r="D78" s="146">
        <f>'Academic Supp'!J9</f>
        <v>421052</v>
      </c>
      <c r="E78" s="164">
        <f t="shared" si="3"/>
        <v>249634</v>
      </c>
    </row>
    <row r="79" spans="1:7" s="153" customFormat="1" ht="15" customHeight="1" x14ac:dyDescent="0.25">
      <c r="A79" s="165" t="s">
        <v>181</v>
      </c>
      <c r="B79" s="166">
        <f>B78+B77+B76</f>
        <v>1032300</v>
      </c>
      <c r="C79" s="166">
        <f>C78+C77+C76</f>
        <v>678505</v>
      </c>
      <c r="D79" s="166">
        <f>D78+D77+D76</f>
        <v>1551104</v>
      </c>
      <c r="E79" s="167">
        <f t="shared" si="3"/>
        <v>872599</v>
      </c>
    </row>
    <row r="80" spans="1:7" ht="15" customHeight="1" x14ac:dyDescent="0.2">
      <c r="A80" s="163" t="s">
        <v>261</v>
      </c>
      <c r="B80" s="146">
        <f>'Academic Supp'!F12</f>
        <v>28379</v>
      </c>
      <c r="C80" s="146">
        <f>'Academic Supp'!H12</f>
        <v>57200</v>
      </c>
      <c r="D80" s="146">
        <f>'Academic Supp'!J12</f>
        <v>0</v>
      </c>
      <c r="E80" s="164">
        <f t="shared" si="3"/>
        <v>-57200</v>
      </c>
    </row>
    <row r="81" spans="1:5" ht="15" customHeight="1" x14ac:dyDescent="0.2">
      <c r="A81" s="163" t="s">
        <v>262</v>
      </c>
      <c r="B81" s="146">
        <f>'Academic Supp'!F14</f>
        <v>121179</v>
      </c>
      <c r="C81" s="146">
        <f>'Academic Supp'!H14</f>
        <v>150300</v>
      </c>
      <c r="D81" s="146">
        <f>'Academic Supp'!J14</f>
        <v>118150</v>
      </c>
      <c r="E81" s="164">
        <f t="shared" si="3"/>
        <v>-32150</v>
      </c>
    </row>
    <row r="82" spans="1:5" ht="15" customHeight="1" x14ac:dyDescent="0.2">
      <c r="A82" s="163" t="s">
        <v>263</v>
      </c>
      <c r="B82" s="146">
        <f>'Academic Supp'!F16</f>
        <v>6871</v>
      </c>
      <c r="C82" s="146">
        <f>'Academic Supp'!H16</f>
        <v>7500</v>
      </c>
      <c r="D82" s="146">
        <f>'Academic Supp'!J16</f>
        <v>5500</v>
      </c>
      <c r="E82" s="164">
        <f t="shared" si="3"/>
        <v>-2000</v>
      </c>
    </row>
    <row r="83" spans="1:5" s="153" customFormat="1" ht="15" customHeight="1" x14ac:dyDescent="0.25">
      <c r="A83" s="165" t="s">
        <v>185</v>
      </c>
      <c r="B83" s="166">
        <f>B82+B81+B80</f>
        <v>156429</v>
      </c>
      <c r="C83" s="166">
        <f>C82+C81+C80</f>
        <v>215000</v>
      </c>
      <c r="D83" s="166">
        <f>D82+D81+D80</f>
        <v>123650</v>
      </c>
      <c r="E83" s="167">
        <f t="shared" si="3"/>
        <v>-91350</v>
      </c>
    </row>
    <row r="84" spans="1:5" ht="15" customHeight="1" x14ac:dyDescent="0.2">
      <c r="A84" s="163" t="s">
        <v>264</v>
      </c>
      <c r="B84" s="146">
        <f>'Academic Supp'!F27</f>
        <v>0</v>
      </c>
      <c r="C84" s="146">
        <f>'Academic Supp'!H27</f>
        <v>2000</v>
      </c>
      <c r="D84" s="146">
        <f>'Academic Supp'!J27</f>
        <v>2500</v>
      </c>
      <c r="E84" s="164">
        <f t="shared" si="3"/>
        <v>500</v>
      </c>
    </row>
    <row r="85" spans="1:5" ht="15" customHeight="1" x14ac:dyDescent="0.2">
      <c r="A85" s="163" t="s">
        <v>265</v>
      </c>
      <c r="B85" s="146">
        <f>'Academic Supp'!F29</f>
        <v>0</v>
      </c>
      <c r="C85" s="146">
        <f>'Academic Supp'!H29</f>
        <v>8100</v>
      </c>
      <c r="D85" s="146">
        <f>'Academic Supp'!J29</f>
        <v>0</v>
      </c>
      <c r="E85" s="164">
        <f t="shared" si="3"/>
        <v>-8100</v>
      </c>
    </row>
    <row r="86" spans="1:5" ht="15" customHeight="1" x14ac:dyDescent="0.2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0</v>
      </c>
      <c r="C88" s="166">
        <f>C87+C86+C85+C84</f>
        <v>10100</v>
      </c>
      <c r="D88" s="166">
        <f>D87+D86+D85+D84</f>
        <v>2500</v>
      </c>
      <c r="E88" s="167">
        <f t="shared" si="3"/>
        <v>-7600</v>
      </c>
    </row>
    <row r="89" spans="1:5" ht="15" customHeight="1" x14ac:dyDescent="0.2">
      <c r="A89" s="163" t="s">
        <v>268</v>
      </c>
      <c r="B89" s="146">
        <f>'Academic Supp'!F32+'Academic Supp'!F34</f>
        <v>3595</v>
      </c>
      <c r="C89" s="146">
        <f>'Academic Supp'!H32+'Academic Supp'!H34</f>
        <v>2000</v>
      </c>
      <c r="D89" s="146">
        <f>'Academic Supp'!J32+'Academic Supp'!J34</f>
        <v>0</v>
      </c>
      <c r="E89" s="164">
        <f t="shared" si="3"/>
        <v>-2000</v>
      </c>
    </row>
    <row r="90" spans="1:5" ht="15" customHeight="1" x14ac:dyDescent="0.2">
      <c r="A90" s="163" t="s">
        <v>269</v>
      </c>
      <c r="B90" s="146">
        <f>'Academic Supp'!F31</f>
        <v>17411.73</v>
      </c>
      <c r="C90" s="146">
        <f>'Academic Supp'!H31</f>
        <v>32500</v>
      </c>
      <c r="D90" s="146">
        <f>'Academic Supp'!J31</f>
        <v>7500</v>
      </c>
      <c r="E90" s="164">
        <f t="shared" si="3"/>
        <v>-25000</v>
      </c>
    </row>
    <row r="91" spans="1:5" ht="15" customHeight="1" x14ac:dyDescent="0.2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21006.73</v>
      </c>
      <c r="C92" s="166">
        <f>C91+C90+C89</f>
        <v>34500</v>
      </c>
      <c r="D92" s="166">
        <f>D91+D90+D89</f>
        <v>7500</v>
      </c>
      <c r="E92" s="167">
        <f t="shared" si="3"/>
        <v>-27000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1209735.73</v>
      </c>
      <c r="C94" s="166">
        <f>C92+C88+C83+C79+C93</f>
        <v>938105</v>
      </c>
      <c r="D94" s="166">
        <f>D92+D88+D83+D79+D93</f>
        <v>1684754</v>
      </c>
      <c r="E94" s="167">
        <f t="shared" si="3"/>
        <v>746649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2024-25 +/-</v>
      </c>
    </row>
    <row r="97" spans="1:5" ht="15" customHeight="1" x14ac:dyDescent="0.25">
      <c r="A97" s="172"/>
      <c r="B97" s="160" t="str">
        <f>B75</f>
        <v>2023-24</v>
      </c>
      <c r="C97" s="160" t="str">
        <f>C75</f>
        <v>2023-24</v>
      </c>
      <c r="D97" s="160" t="str">
        <f>D75</f>
        <v>2024-25</v>
      </c>
      <c r="E97" s="161" t="str">
        <f>E75</f>
        <v>2023-24</v>
      </c>
    </row>
    <row r="98" spans="1:5" ht="15" customHeight="1" x14ac:dyDescent="0.2">
      <c r="A98" s="163" t="s">
        <v>178</v>
      </c>
      <c r="B98" s="146">
        <f>'Student Services'!F7</f>
        <v>880507.05</v>
      </c>
      <c r="C98" s="146">
        <f>'Student Services'!H7</f>
        <v>844209.25</v>
      </c>
      <c r="D98" s="146">
        <f>'Student Services'!J7</f>
        <v>986100.25</v>
      </c>
      <c r="E98" s="164">
        <f t="shared" ref="E98:E116" si="4">D98-C98</f>
        <v>141891</v>
      </c>
    </row>
    <row r="99" spans="1:5" ht="15" customHeight="1" x14ac:dyDescent="0.2">
      <c r="A99" s="163" t="s">
        <v>179</v>
      </c>
      <c r="B99" s="146">
        <f>'Student Services'!F8</f>
        <v>0</v>
      </c>
      <c r="C99" s="146">
        <f>'Student Services'!H8</f>
        <v>0</v>
      </c>
      <c r="D99" s="146">
        <f>'Student Services'!J8</f>
        <v>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320355.37</v>
      </c>
      <c r="C100" s="146">
        <f>'Student Services'!H9</f>
        <v>294596.43</v>
      </c>
      <c r="D100" s="146">
        <f>'Student Services'!J9</f>
        <v>341575.66</v>
      </c>
      <c r="E100" s="164">
        <f t="shared" si="4"/>
        <v>46979.229999999981</v>
      </c>
    </row>
    <row r="101" spans="1:5" s="153" customFormat="1" ht="15" customHeight="1" x14ac:dyDescent="0.25">
      <c r="A101" s="165" t="s">
        <v>181</v>
      </c>
      <c r="B101" s="166">
        <f>B100+B99+B98</f>
        <v>1200862.42</v>
      </c>
      <c r="C101" s="166">
        <f>C100+C99+C98</f>
        <v>1138805.68</v>
      </c>
      <c r="D101" s="166">
        <f>D100+D99+D98</f>
        <v>1327675.9099999999</v>
      </c>
      <c r="E101" s="167">
        <f t="shared" si="4"/>
        <v>188870.22999999998</v>
      </c>
    </row>
    <row r="102" spans="1:5" ht="15" customHeight="1" x14ac:dyDescent="0.2">
      <c r="A102" s="163" t="s">
        <v>261</v>
      </c>
      <c r="B102" s="146">
        <f>'Student Services'!F12</f>
        <v>8434.09</v>
      </c>
      <c r="C102" s="146">
        <f>'Student Services'!H12</f>
        <v>51900</v>
      </c>
      <c r="D102" s="146">
        <f>'Student Services'!J12</f>
        <v>0</v>
      </c>
      <c r="E102" s="164">
        <f t="shared" si="4"/>
        <v>-51900</v>
      </c>
    </row>
    <row r="103" spans="1:5" ht="15" customHeight="1" x14ac:dyDescent="0.2">
      <c r="A103" s="163" t="s">
        <v>262</v>
      </c>
      <c r="B103" s="146">
        <f>'Student Services'!F14</f>
        <v>22353.27</v>
      </c>
      <c r="C103" s="146">
        <f>'Student Services'!H14</f>
        <v>57300</v>
      </c>
      <c r="D103" s="146">
        <f>'Student Services'!J14</f>
        <v>37430</v>
      </c>
      <c r="E103" s="164">
        <f t="shared" si="4"/>
        <v>-19870</v>
      </c>
    </row>
    <row r="104" spans="1:5" ht="15" customHeight="1" x14ac:dyDescent="0.2">
      <c r="A104" s="163" t="s">
        <v>263</v>
      </c>
      <c r="B104" s="146">
        <f>'Student Services'!F16</f>
        <v>2313.58</v>
      </c>
      <c r="C104" s="146">
        <f>'Student Services'!H16</f>
        <v>13250</v>
      </c>
      <c r="D104" s="146">
        <f>'Student Services'!J16</f>
        <v>21250</v>
      </c>
      <c r="E104" s="164">
        <f t="shared" si="4"/>
        <v>8000</v>
      </c>
    </row>
    <row r="105" spans="1:5" s="153" customFormat="1" ht="15" customHeight="1" x14ac:dyDescent="0.25">
      <c r="A105" s="165" t="s">
        <v>185</v>
      </c>
      <c r="B105" s="166">
        <f>B104+B103+B102</f>
        <v>33100.94</v>
      </c>
      <c r="C105" s="166">
        <f>C104+C103+C102</f>
        <v>122450</v>
      </c>
      <c r="D105" s="166">
        <f>D104+D103+D102</f>
        <v>58680</v>
      </c>
      <c r="E105" s="167">
        <f t="shared" si="4"/>
        <v>-63770</v>
      </c>
    </row>
    <row r="106" spans="1:5" ht="15" customHeight="1" x14ac:dyDescent="0.2">
      <c r="A106" s="163" t="s">
        <v>264</v>
      </c>
      <c r="B106" s="146">
        <f>'Student Services'!F27</f>
        <v>5000.1000000000004</v>
      </c>
      <c r="C106" s="146">
        <f>'Student Services'!H27</f>
        <v>50000</v>
      </c>
      <c r="D106" s="146">
        <f>'Student Services'!J27</f>
        <v>63500</v>
      </c>
      <c r="E106" s="164">
        <f t="shared" si="4"/>
        <v>13500</v>
      </c>
    </row>
    <row r="107" spans="1:5" ht="15" customHeight="1" x14ac:dyDescent="0.2">
      <c r="A107" s="163" t="s">
        <v>265</v>
      </c>
      <c r="B107" s="146">
        <f>'Student Services'!F29</f>
        <v>0</v>
      </c>
      <c r="C107" s="146">
        <f>'Student Services'!H29</f>
        <v>19500</v>
      </c>
      <c r="D107" s="146">
        <f>'Student Services'!J29</f>
        <v>0</v>
      </c>
      <c r="E107" s="164">
        <f t="shared" si="4"/>
        <v>-19500</v>
      </c>
    </row>
    <row r="108" spans="1:5" ht="15" customHeight="1" x14ac:dyDescent="0.2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267</v>
      </c>
      <c r="B109" s="146">
        <f>'Student Services'!F39</f>
        <v>6240.75</v>
      </c>
      <c r="C109" s="146">
        <f>'Student Services'!H39</f>
        <v>6400</v>
      </c>
      <c r="D109" s="146">
        <f>'Student Services'!J39</f>
        <v>6400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11240.85</v>
      </c>
      <c r="C110" s="166">
        <f>C109+C108+C107+C106</f>
        <v>75900</v>
      </c>
      <c r="D110" s="166">
        <f>D109+D108+D107+D106</f>
        <v>69900</v>
      </c>
      <c r="E110" s="167">
        <f t="shared" si="4"/>
        <v>-6000</v>
      </c>
    </row>
    <row r="111" spans="1:5" ht="15" customHeight="1" x14ac:dyDescent="0.2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2000</v>
      </c>
      <c r="D111" s="146">
        <f>'Student Services'!J32+'Student Services'!J34</f>
        <v>0</v>
      </c>
      <c r="E111" s="164">
        <f t="shared" si="4"/>
        <v>-2000</v>
      </c>
    </row>
    <row r="112" spans="1:5" ht="15" customHeight="1" x14ac:dyDescent="0.2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2000</v>
      </c>
      <c r="D114" s="166">
        <f>D113+D112+D111</f>
        <v>0</v>
      </c>
      <c r="E114" s="167">
        <f t="shared" si="4"/>
        <v>-2000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1245204.21</v>
      </c>
      <c r="C116" s="166">
        <f>C114+C110+C105+C101+C115</f>
        <v>1339155.68</v>
      </c>
      <c r="D116" s="166">
        <f>D114+D110+D105+D101+D115</f>
        <v>1456255.91</v>
      </c>
      <c r="E116" s="167">
        <f t="shared" si="4"/>
        <v>117100.22999999998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2024-25 +/-</v>
      </c>
    </row>
    <row r="119" spans="1:5" ht="15" customHeight="1" x14ac:dyDescent="0.25">
      <c r="A119" s="172"/>
      <c r="B119" s="160" t="str">
        <f>B97</f>
        <v>2023-24</v>
      </c>
      <c r="C119" s="160" t="str">
        <f>C97</f>
        <v>2023-24</v>
      </c>
      <c r="D119" s="160" t="str">
        <f>D97</f>
        <v>2024-25</v>
      </c>
      <c r="E119" s="161" t="str">
        <f>E97</f>
        <v>2023-24</v>
      </c>
    </row>
    <row r="120" spans="1:5" ht="15" customHeight="1" x14ac:dyDescent="0.2">
      <c r="A120" s="163" t="s">
        <v>178</v>
      </c>
      <c r="B120" s="146">
        <f>'Institutional Supp'!F7</f>
        <v>1726078.12</v>
      </c>
      <c r="C120" s="146">
        <f>'Institutional Supp'!H7</f>
        <v>1792082</v>
      </c>
      <c r="D120" s="146">
        <f>'Institutional Supp'!J7</f>
        <v>1820726.31</v>
      </c>
      <c r="E120" s="164">
        <f t="shared" ref="E120:E138" si="5">D120-C120</f>
        <v>28644.310000000056</v>
      </c>
    </row>
    <row r="121" spans="1:5" ht="15" customHeight="1" x14ac:dyDescent="0.2">
      <c r="A121" s="163" t="s">
        <v>179</v>
      </c>
      <c r="B121" s="146">
        <f>'Institutional Supp'!F8</f>
        <v>0</v>
      </c>
      <c r="C121" s="146">
        <f>'Institutional Supp'!H8</f>
        <v>0</v>
      </c>
      <c r="D121" s="146">
        <f>'Institutional Supp'!J8</f>
        <v>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1011433.71</v>
      </c>
      <c r="C122" s="146">
        <f>'Institutional Supp'!H9</f>
        <v>971709.61</v>
      </c>
      <c r="D122" s="146">
        <f>'Institutional Supp'!J9</f>
        <v>994319.04</v>
      </c>
      <c r="E122" s="164">
        <f t="shared" si="5"/>
        <v>22609.430000000051</v>
      </c>
    </row>
    <row r="123" spans="1:5" s="153" customFormat="1" ht="15" customHeight="1" x14ac:dyDescent="0.25">
      <c r="A123" s="165" t="s">
        <v>181</v>
      </c>
      <c r="B123" s="166">
        <f>B122+B121+B120</f>
        <v>2737511.83</v>
      </c>
      <c r="C123" s="166">
        <f>C122+C121+C120</f>
        <v>2763791.61</v>
      </c>
      <c r="D123" s="166">
        <f>D122+D121+D120</f>
        <v>2815045.35</v>
      </c>
      <c r="E123" s="167">
        <f t="shared" si="5"/>
        <v>51253.740000000224</v>
      </c>
    </row>
    <row r="124" spans="1:5" ht="15" customHeight="1" x14ac:dyDescent="0.2">
      <c r="A124" s="163" t="s">
        <v>261</v>
      </c>
      <c r="B124" s="146">
        <f>'Institutional Supp'!F12</f>
        <v>43212.26</v>
      </c>
      <c r="C124" s="146">
        <f>'Institutional Supp'!H12</f>
        <v>63650</v>
      </c>
      <c r="D124" s="146">
        <f>'Institutional Supp'!J12</f>
        <v>0</v>
      </c>
      <c r="E124" s="164">
        <f t="shared" si="5"/>
        <v>-63650</v>
      </c>
    </row>
    <row r="125" spans="1:5" ht="15" customHeight="1" x14ac:dyDescent="0.2">
      <c r="A125" s="163" t="s">
        <v>262</v>
      </c>
      <c r="B125" s="146">
        <f>'Institutional Supp'!F14</f>
        <v>435128.51</v>
      </c>
      <c r="C125" s="146">
        <f>'Institutional Supp'!H14</f>
        <v>432588.87</v>
      </c>
      <c r="D125" s="146">
        <f>'Institutional Supp'!J14</f>
        <v>459207.95</v>
      </c>
      <c r="E125" s="164">
        <f t="shared" si="5"/>
        <v>26619.080000000016</v>
      </c>
    </row>
    <row r="126" spans="1:5" ht="15" customHeight="1" x14ac:dyDescent="0.2">
      <c r="A126" s="163" t="s">
        <v>263</v>
      </c>
      <c r="B126" s="146">
        <f>'Institutional Supp'!F16</f>
        <v>34599.33</v>
      </c>
      <c r="C126" s="146">
        <f>'Institutional Supp'!H16</f>
        <v>31885</v>
      </c>
      <c r="D126" s="146">
        <f>'Institutional Supp'!J16</f>
        <v>37985</v>
      </c>
      <c r="E126" s="164">
        <f t="shared" si="5"/>
        <v>6100</v>
      </c>
    </row>
    <row r="127" spans="1:5" s="153" customFormat="1" ht="15" customHeight="1" x14ac:dyDescent="0.25">
      <c r="A127" s="165" t="s">
        <v>185</v>
      </c>
      <c r="B127" s="166">
        <f>B126+B125+B124</f>
        <v>512940.10000000003</v>
      </c>
      <c r="C127" s="166">
        <f>C126+C125+C124</f>
        <v>528123.87</v>
      </c>
      <c r="D127" s="166">
        <f>D126+D125+D124</f>
        <v>497192.95</v>
      </c>
      <c r="E127" s="167">
        <f t="shared" si="5"/>
        <v>-30930.919999999984</v>
      </c>
    </row>
    <row r="128" spans="1:5" ht="15" customHeight="1" x14ac:dyDescent="0.2">
      <c r="A128" s="163" t="s">
        <v>264</v>
      </c>
      <c r="B128" s="146">
        <f>'Institutional Supp'!F27</f>
        <v>115379.76</v>
      </c>
      <c r="C128" s="146">
        <f>'Institutional Supp'!H27</f>
        <v>77588</v>
      </c>
      <c r="D128" s="146">
        <f>'Institutional Supp'!J27</f>
        <v>120341.78</v>
      </c>
      <c r="E128" s="164">
        <f t="shared" si="5"/>
        <v>42753.78</v>
      </c>
    </row>
    <row r="129" spans="1:7" ht="15" customHeight="1" x14ac:dyDescent="0.2">
      <c r="A129" s="163" t="s">
        <v>265</v>
      </c>
      <c r="B129" s="146">
        <f>'Institutional Supp'!F29</f>
        <v>249613.91</v>
      </c>
      <c r="C129" s="146">
        <f>'Institutional Supp'!H29</f>
        <v>2450</v>
      </c>
      <c r="D129" s="146">
        <f>'Institutional Supp'!J29</f>
        <v>2950</v>
      </c>
      <c r="E129" s="164">
        <f t="shared" si="5"/>
        <v>500</v>
      </c>
    </row>
    <row r="130" spans="1:7" ht="15" customHeight="1" x14ac:dyDescent="0.2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267</v>
      </c>
      <c r="B131" s="146">
        <f>'Institutional Supp'!F39</f>
        <v>154763.01999999999</v>
      </c>
      <c r="C131" s="146">
        <f>'Institutional Supp'!H39</f>
        <v>182635.05</v>
      </c>
      <c r="D131" s="146">
        <f>'Institutional Supp'!J39</f>
        <v>167200</v>
      </c>
      <c r="E131" s="164">
        <f t="shared" si="5"/>
        <v>-15435.049999999988</v>
      </c>
    </row>
    <row r="132" spans="1:7" s="153" customFormat="1" ht="15" customHeight="1" x14ac:dyDescent="0.25">
      <c r="A132" s="165" t="s">
        <v>190</v>
      </c>
      <c r="B132" s="166">
        <f>B131+B130+B129+B128</f>
        <v>519756.69</v>
      </c>
      <c r="C132" s="166">
        <f>C131+C130+C129+C128</f>
        <v>262673.05</v>
      </c>
      <c r="D132" s="166">
        <f>D131+D130+D129+D128</f>
        <v>290491.78000000003</v>
      </c>
      <c r="E132" s="167">
        <f t="shared" si="5"/>
        <v>27818.73000000004</v>
      </c>
    </row>
    <row r="133" spans="1:7" ht="15" customHeight="1" x14ac:dyDescent="0.2">
      <c r="A133" s="163" t="s">
        <v>268</v>
      </c>
      <c r="B133" s="146">
        <f>'Institutional Supp'!F32+'Institutional Supp'!F34</f>
        <v>25566.65</v>
      </c>
      <c r="C133" s="146">
        <f>'Institutional Supp'!H32+'Institutional Supp'!H34</f>
        <v>20329</v>
      </c>
      <c r="D133" s="146">
        <f>'Institutional Supp'!J32+'Institutional Supp'!J34</f>
        <v>43000</v>
      </c>
      <c r="E133" s="164">
        <f t="shared" si="5"/>
        <v>22671</v>
      </c>
    </row>
    <row r="134" spans="1:7" ht="15" customHeight="1" x14ac:dyDescent="0.2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25566.65</v>
      </c>
      <c r="C136" s="166">
        <f>C135+C134+C133</f>
        <v>20329</v>
      </c>
      <c r="D136" s="166">
        <f>D135+D134+D133</f>
        <v>43000</v>
      </c>
      <c r="E136" s="167">
        <f t="shared" si="5"/>
        <v>22671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3795775.27</v>
      </c>
      <c r="C138" s="173">
        <f>C136+C132+C127+C123+C137</f>
        <v>3574917.53</v>
      </c>
      <c r="D138" s="173">
        <f>D136+D132+D127+D123+D137</f>
        <v>3645730.08</v>
      </c>
      <c r="E138" s="174">
        <f t="shared" si="5"/>
        <v>70812.550000000279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L.E. Fletcher Technical Community College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2024-25 +/-</v>
      </c>
    </row>
    <row r="144" spans="1:7" ht="15" customHeight="1" x14ac:dyDescent="0.25">
      <c r="A144" s="178" t="s">
        <v>280</v>
      </c>
      <c r="B144" s="160" t="str">
        <f>B119</f>
        <v>2023-24</v>
      </c>
      <c r="C144" s="160" t="str">
        <f>C119</f>
        <v>2023-24</v>
      </c>
      <c r="D144" s="160" t="str">
        <f>D119</f>
        <v>2024-25</v>
      </c>
      <c r="E144" s="161" t="str">
        <f>E119</f>
        <v>2023-24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265</v>
      </c>
      <c r="B154" s="146">
        <f>Scholarships!F29</f>
        <v>0</v>
      </c>
      <c r="C154" s="146">
        <f>Scholarships!H29</f>
        <v>58000</v>
      </c>
      <c r="D154" s="146">
        <f>Scholarships!J29</f>
        <v>58000</v>
      </c>
      <c r="E154" s="164">
        <f t="shared" si="6"/>
        <v>0</v>
      </c>
    </row>
    <row r="155" spans="1:5" ht="15" customHeight="1" x14ac:dyDescent="0.2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0</v>
      </c>
      <c r="C157" s="166">
        <f>C156+C155+C154+C153</f>
        <v>58000</v>
      </c>
      <c r="D157" s="166">
        <f>D156+D155+D154+D153</f>
        <v>58000</v>
      </c>
      <c r="E157" s="167">
        <f t="shared" si="6"/>
        <v>0</v>
      </c>
    </row>
    <row r="158" spans="1:5" ht="15" customHeight="1" x14ac:dyDescent="0.2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0</v>
      </c>
      <c r="C163" s="166">
        <f>C161+C157+C152+C148+C162</f>
        <v>58000</v>
      </c>
      <c r="D163" s="166">
        <f>D161+D157+D152+D148+D162</f>
        <v>58000</v>
      </c>
      <c r="E163" s="167">
        <f t="shared" si="6"/>
        <v>0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2024-25 +/-</v>
      </c>
    </row>
    <row r="166" spans="1:5" ht="15" customHeight="1" x14ac:dyDescent="0.25">
      <c r="A166" s="180" t="s">
        <v>282</v>
      </c>
      <c r="B166" s="160" t="str">
        <f>B144</f>
        <v>2023-24</v>
      </c>
      <c r="C166" s="160" t="str">
        <f>C144</f>
        <v>2023-24</v>
      </c>
      <c r="D166" s="160" t="str">
        <f>D144</f>
        <v>2024-25</v>
      </c>
      <c r="E166" s="161" t="str">
        <f>E144</f>
        <v>2023-24</v>
      </c>
    </row>
    <row r="167" spans="1:5" ht="15" customHeight="1" x14ac:dyDescent="0.2">
      <c r="A167" s="163" t="s">
        <v>178</v>
      </c>
      <c r="B167" s="146">
        <f>'OP&amp;M'!F7</f>
        <v>236507.82</v>
      </c>
      <c r="C167" s="146">
        <f>'OP&amp;M'!H7</f>
        <v>227552.4</v>
      </c>
      <c r="D167" s="146">
        <f>'OP&amp;M'!J7</f>
        <v>376810.4</v>
      </c>
      <c r="E167" s="164">
        <f t="shared" ref="E167:E185" si="7">D167-C167</f>
        <v>149258.00000000003</v>
      </c>
    </row>
    <row r="168" spans="1:5" ht="15" customHeight="1" x14ac:dyDescent="0.2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132658.49</v>
      </c>
      <c r="C169" s="146">
        <f>'OP&amp;M'!H9</f>
        <v>110466.42</v>
      </c>
      <c r="D169" s="146">
        <f>'OP&amp;M'!J9</f>
        <v>162392.54999999999</v>
      </c>
      <c r="E169" s="164">
        <f t="shared" si="7"/>
        <v>51926.12999999999</v>
      </c>
    </row>
    <row r="170" spans="1:5" s="153" customFormat="1" ht="15" customHeight="1" x14ac:dyDescent="0.25">
      <c r="A170" s="165" t="s">
        <v>181</v>
      </c>
      <c r="B170" s="166">
        <f>B169+B168+B167</f>
        <v>369166.31</v>
      </c>
      <c r="C170" s="166">
        <f>C169+C168+C167</f>
        <v>338018.82</v>
      </c>
      <c r="D170" s="166">
        <f>D169+D168+D167</f>
        <v>539202.94999999995</v>
      </c>
      <c r="E170" s="167">
        <f t="shared" si="7"/>
        <v>201184.12999999995</v>
      </c>
    </row>
    <row r="171" spans="1:5" ht="15" customHeight="1" x14ac:dyDescent="0.2">
      <c r="A171" s="163" t="s">
        <v>261</v>
      </c>
      <c r="B171" s="146">
        <f>'OP&amp;M'!F12</f>
        <v>0</v>
      </c>
      <c r="C171" s="146">
        <f>'OP&amp;M'!H12</f>
        <v>0</v>
      </c>
      <c r="D171" s="146">
        <f>'OP&amp;M'!J12</f>
        <v>0</v>
      </c>
      <c r="E171" s="164">
        <f t="shared" si="7"/>
        <v>0</v>
      </c>
    </row>
    <row r="172" spans="1:5" ht="15" customHeight="1" x14ac:dyDescent="0.2">
      <c r="A172" s="163" t="s">
        <v>262</v>
      </c>
      <c r="B172" s="146">
        <f>'OP&amp;M'!F14</f>
        <v>637007.28</v>
      </c>
      <c r="C172" s="146">
        <f>'OP&amp;M'!H14</f>
        <v>624600</v>
      </c>
      <c r="D172" s="146">
        <f>'OP&amp;M'!J14</f>
        <v>806977</v>
      </c>
      <c r="E172" s="164">
        <f t="shared" si="7"/>
        <v>182377</v>
      </c>
    </row>
    <row r="173" spans="1:5" ht="15" customHeight="1" x14ac:dyDescent="0.2">
      <c r="A173" s="163" t="s">
        <v>263</v>
      </c>
      <c r="B173" s="146">
        <f>'OP&amp;M'!F16</f>
        <v>22407.69</v>
      </c>
      <c r="C173" s="146">
        <f>'OP&amp;M'!H16</f>
        <v>33000</v>
      </c>
      <c r="D173" s="146">
        <f>'OP&amp;M'!J16</f>
        <v>40000</v>
      </c>
      <c r="E173" s="164">
        <f t="shared" si="7"/>
        <v>7000</v>
      </c>
    </row>
    <row r="174" spans="1:5" s="153" customFormat="1" ht="15" customHeight="1" x14ac:dyDescent="0.25">
      <c r="A174" s="165" t="s">
        <v>185</v>
      </c>
      <c r="B174" s="166">
        <f>B173+B172+B171</f>
        <v>659414.97</v>
      </c>
      <c r="C174" s="166">
        <f>C173+C172+C171</f>
        <v>657600</v>
      </c>
      <c r="D174" s="166">
        <f>D173+D172+D171</f>
        <v>846977</v>
      </c>
      <c r="E174" s="167">
        <f t="shared" si="7"/>
        <v>189377</v>
      </c>
    </row>
    <row r="175" spans="1:5" ht="15" customHeight="1" x14ac:dyDescent="0.2">
      <c r="A175" s="163" t="s">
        <v>264</v>
      </c>
      <c r="B175" s="146">
        <f>'OP&amp;M'!F27</f>
        <v>0</v>
      </c>
      <c r="C175" s="146">
        <f>'OP&amp;M'!H27</f>
        <v>0</v>
      </c>
      <c r="D175" s="146">
        <f>'OP&amp;M'!J27</f>
        <v>0</v>
      </c>
      <c r="E175" s="164">
        <f t="shared" si="7"/>
        <v>0</v>
      </c>
    </row>
    <row r="176" spans="1:5" ht="15" customHeight="1" x14ac:dyDescent="0.2">
      <c r="A176" s="163" t="s">
        <v>265</v>
      </c>
      <c r="B176" s="146">
        <f>'OP&amp;M'!F29</f>
        <v>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0</v>
      </c>
      <c r="C179" s="166">
        <f>C178+C177+C176+C175</f>
        <v>0</v>
      </c>
      <c r="D179" s="166">
        <f>D178+D177+D176+D175</f>
        <v>0</v>
      </c>
      <c r="E179" s="167">
        <f t="shared" si="7"/>
        <v>0</v>
      </c>
    </row>
    <row r="180" spans="1:5" ht="15" customHeight="1" x14ac:dyDescent="0.2">
      <c r="A180" s="163" t="s">
        <v>268</v>
      </c>
      <c r="B180" s="146">
        <f>'OP&amp;M'!F32+'OP&amp;M'!F34</f>
        <v>0</v>
      </c>
      <c r="C180" s="146">
        <f>'OP&amp;M'!H32+'OP&amp;M'!H34</f>
        <v>0</v>
      </c>
      <c r="D180" s="146">
        <f>'OP&amp;M'!J32+'OP&amp;M'!J34</f>
        <v>22000</v>
      </c>
      <c r="E180" s="164">
        <f t="shared" si="7"/>
        <v>22000</v>
      </c>
    </row>
    <row r="181" spans="1:5" ht="15" customHeight="1" x14ac:dyDescent="0.2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0</v>
      </c>
      <c r="C183" s="166">
        <f>C182+C181+C180</f>
        <v>0</v>
      </c>
      <c r="D183" s="166">
        <f>D182+D181+D180</f>
        <v>22000</v>
      </c>
      <c r="E183" s="167">
        <f t="shared" si="7"/>
        <v>22000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1028581.28</v>
      </c>
      <c r="C185" s="166">
        <f>C183+C179+C174+C170+C184</f>
        <v>995618.82000000007</v>
      </c>
      <c r="D185" s="166">
        <f>D183+D179+D174+D170+D184</f>
        <v>1408179.95</v>
      </c>
      <c r="E185" s="167">
        <f t="shared" si="7"/>
        <v>412561.12999999989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2024-25 +/-</v>
      </c>
    </row>
    <row r="188" spans="1:5" ht="15" customHeight="1" x14ac:dyDescent="0.25">
      <c r="A188" s="171"/>
      <c r="B188" s="160" t="str">
        <f>B166</f>
        <v>2023-24</v>
      </c>
      <c r="C188" s="160" t="str">
        <f>C166</f>
        <v>2023-24</v>
      </c>
      <c r="D188" s="160" t="str">
        <f>D166</f>
        <v>2024-25</v>
      </c>
      <c r="E188" s="161" t="str">
        <f>E166</f>
        <v>2023-24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7540992.7000000002</v>
      </c>
      <c r="C189" s="146">
        <f t="shared" si="8"/>
        <v>7605443.6500000004</v>
      </c>
      <c r="D189" s="146">
        <f t="shared" si="8"/>
        <v>7948350.1900000013</v>
      </c>
      <c r="E189" s="164">
        <f t="shared" ref="E189:E207" si="9">D189-C189</f>
        <v>342906.54000000097</v>
      </c>
    </row>
    <row r="190" spans="1:5" ht="15" customHeight="1" x14ac:dyDescent="0.2">
      <c r="A190" s="163" t="s">
        <v>179</v>
      </c>
      <c r="B190" s="146">
        <f t="shared" si="8"/>
        <v>0</v>
      </c>
      <c r="C190" s="146">
        <f t="shared" si="8"/>
        <v>0</v>
      </c>
      <c r="D190" s="146">
        <f t="shared" si="8"/>
        <v>0</v>
      </c>
      <c r="E190" s="164">
        <f t="shared" si="9"/>
        <v>0</v>
      </c>
    </row>
    <row r="191" spans="1:5" ht="15" customHeight="1" x14ac:dyDescent="0.2">
      <c r="A191" s="163" t="s">
        <v>180</v>
      </c>
      <c r="B191" s="146">
        <f t="shared" si="8"/>
        <v>2982559.67</v>
      </c>
      <c r="C191" s="146">
        <f t="shared" si="8"/>
        <v>2931059.19</v>
      </c>
      <c r="D191" s="146">
        <f t="shared" si="8"/>
        <v>3194337.6499999994</v>
      </c>
      <c r="E191" s="164">
        <f t="shared" si="9"/>
        <v>263278.4599999995</v>
      </c>
    </row>
    <row r="192" spans="1:5" s="153" customFormat="1" ht="15" customHeight="1" x14ac:dyDescent="0.25">
      <c r="A192" s="165" t="s">
        <v>181</v>
      </c>
      <c r="B192" s="166">
        <f>B191+B190+B189</f>
        <v>10523552.370000001</v>
      </c>
      <c r="C192" s="166">
        <f>C191+C190+C189</f>
        <v>10536502.84</v>
      </c>
      <c r="D192" s="166">
        <f>D191+D190+D189</f>
        <v>11142687.84</v>
      </c>
      <c r="E192" s="167">
        <f t="shared" si="9"/>
        <v>606185</v>
      </c>
    </row>
    <row r="193" spans="1:5" ht="15" customHeight="1" x14ac:dyDescent="0.2">
      <c r="A193" s="163" t="s">
        <v>261</v>
      </c>
      <c r="B193" s="146">
        <f t="shared" ref="B193:C195" si="10">B11+B33+B80+B55+B102+B124+B149+B171</f>
        <v>114426.48000000001</v>
      </c>
      <c r="C193" s="146">
        <f t="shared" si="10"/>
        <v>275681</v>
      </c>
      <c r="D193" s="146">
        <f>D11+D33+D80+D55+D102+D124+D149+D171</f>
        <v>0</v>
      </c>
      <c r="E193" s="164">
        <f t="shared" si="9"/>
        <v>-275681</v>
      </c>
    </row>
    <row r="194" spans="1:5" ht="15" customHeight="1" x14ac:dyDescent="0.2">
      <c r="A194" s="163" t="s">
        <v>262</v>
      </c>
      <c r="B194" s="146">
        <f t="shared" si="10"/>
        <v>1295260.06</v>
      </c>
      <c r="C194" s="146">
        <f t="shared" si="10"/>
        <v>1341646.8700000001</v>
      </c>
      <c r="D194" s="146">
        <f>D12+D34+D81+D56+D103+D125+D150+D172</f>
        <v>1483792.95</v>
      </c>
      <c r="E194" s="164">
        <f t="shared" si="9"/>
        <v>142146.07999999984</v>
      </c>
    </row>
    <row r="195" spans="1:5" ht="15" customHeight="1" x14ac:dyDescent="0.2">
      <c r="A195" s="163" t="s">
        <v>263</v>
      </c>
      <c r="B195" s="146">
        <f t="shared" si="10"/>
        <v>128043.99</v>
      </c>
      <c r="C195" s="146">
        <f t="shared" si="10"/>
        <v>162535</v>
      </c>
      <c r="D195" s="146">
        <f>D13+D35+D82+D57+D104+D126+D151+D173</f>
        <v>155935</v>
      </c>
      <c r="E195" s="164">
        <f t="shared" si="9"/>
        <v>-6600</v>
      </c>
    </row>
    <row r="196" spans="1:5" s="153" customFormat="1" ht="15" customHeight="1" x14ac:dyDescent="0.25">
      <c r="A196" s="165" t="s">
        <v>185</v>
      </c>
      <c r="B196" s="166">
        <f>B195+B194+B193</f>
        <v>1537730.53</v>
      </c>
      <c r="C196" s="166">
        <f>C195+C194+C193</f>
        <v>1779862.87</v>
      </c>
      <c r="D196" s="166">
        <f>D195+D194+D193</f>
        <v>1639727.95</v>
      </c>
      <c r="E196" s="167">
        <f t="shared" si="9"/>
        <v>-140134.92000000016</v>
      </c>
    </row>
    <row r="197" spans="1:5" ht="15" customHeight="1" x14ac:dyDescent="0.2">
      <c r="A197" s="163" t="s">
        <v>264</v>
      </c>
      <c r="B197" s="146">
        <f t="shared" ref="B197:C200" si="11">B15+B37+B84+B59+B106+B128+B153+B175</f>
        <v>120547.86</v>
      </c>
      <c r="C197" s="146">
        <f t="shared" si="11"/>
        <v>131588</v>
      </c>
      <c r="D197" s="146">
        <f>D15+D37+D84+D59+D106+D128+D153+D175</f>
        <v>186341.78</v>
      </c>
      <c r="E197" s="164">
        <f t="shared" si="9"/>
        <v>54753.78</v>
      </c>
    </row>
    <row r="198" spans="1:5" ht="15" customHeight="1" x14ac:dyDescent="0.2">
      <c r="A198" s="163" t="s">
        <v>265</v>
      </c>
      <c r="B198" s="146">
        <f t="shared" si="11"/>
        <v>249613.91</v>
      </c>
      <c r="C198" s="146">
        <f t="shared" si="11"/>
        <v>116650</v>
      </c>
      <c r="D198" s="146">
        <f>D16+D38+D85+D60+D107+D129+D154+D176</f>
        <v>60950</v>
      </c>
      <c r="E198" s="164">
        <f t="shared" si="9"/>
        <v>-55700</v>
      </c>
    </row>
    <row r="199" spans="1:5" ht="15" customHeight="1" x14ac:dyDescent="0.2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267</v>
      </c>
      <c r="B200" s="146">
        <f t="shared" si="11"/>
        <v>163234.59999999998</v>
      </c>
      <c r="C200" s="146">
        <f t="shared" si="11"/>
        <v>190935.05</v>
      </c>
      <c r="D200" s="146">
        <f>D18+D40+D87+D62+D109+D131+D156+D178</f>
        <v>175500</v>
      </c>
      <c r="E200" s="164">
        <f t="shared" si="9"/>
        <v>-15435.049999999988</v>
      </c>
    </row>
    <row r="201" spans="1:5" s="153" customFormat="1" ht="15" customHeight="1" x14ac:dyDescent="0.25">
      <c r="A201" s="165" t="s">
        <v>190</v>
      </c>
      <c r="B201" s="166">
        <f>B200+B199+B198+B197</f>
        <v>533396.37</v>
      </c>
      <c r="C201" s="166">
        <f>C200+C199+C198+C197</f>
        <v>439173.05</v>
      </c>
      <c r="D201" s="166">
        <f>D200+D199+D198+D197</f>
        <v>422791.78</v>
      </c>
      <c r="E201" s="167">
        <f t="shared" si="9"/>
        <v>-16381.26999999996</v>
      </c>
    </row>
    <row r="202" spans="1:5" ht="15" customHeight="1" x14ac:dyDescent="0.2">
      <c r="A202" s="163" t="s">
        <v>268</v>
      </c>
      <c r="B202" s="146">
        <f t="shared" ref="B202:C204" si="12">B20+B42+B89+B64+B111+B133+B158+B180</f>
        <v>37190.51</v>
      </c>
      <c r="C202" s="146">
        <f t="shared" si="12"/>
        <v>91329</v>
      </c>
      <c r="D202" s="146">
        <f>D20+D42+D89+D64+D111+D133+D158+D180</f>
        <v>76500</v>
      </c>
      <c r="E202" s="164">
        <f t="shared" si="9"/>
        <v>-14829</v>
      </c>
    </row>
    <row r="203" spans="1:5" ht="15" customHeight="1" x14ac:dyDescent="0.2">
      <c r="A203" s="163" t="s">
        <v>269</v>
      </c>
      <c r="B203" s="146">
        <f t="shared" si="12"/>
        <v>17411.73</v>
      </c>
      <c r="C203" s="146">
        <f t="shared" si="12"/>
        <v>32500</v>
      </c>
      <c r="D203" s="146">
        <f>D21+D43+D90+D65+D112+D134+D159+D181</f>
        <v>7500</v>
      </c>
      <c r="E203" s="164">
        <f t="shared" si="9"/>
        <v>-25000</v>
      </c>
    </row>
    <row r="204" spans="1:5" ht="15" customHeight="1" x14ac:dyDescent="0.2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54602.240000000005</v>
      </c>
      <c r="C205" s="166">
        <f>C204+C203+C202</f>
        <v>123829</v>
      </c>
      <c r="D205" s="166">
        <f>D204+D203+D202</f>
        <v>84000</v>
      </c>
      <c r="E205" s="167">
        <f t="shared" si="9"/>
        <v>-39829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12649281.510000002</v>
      </c>
      <c r="C207" s="181">
        <f>C205+C201+C196+C192+C206</f>
        <v>12879367.76</v>
      </c>
      <c r="D207" s="181">
        <f>D205+D201+D196+D192+D206</f>
        <v>13289207.57</v>
      </c>
      <c r="E207" s="174">
        <f t="shared" si="9"/>
        <v>409839.81000000052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L.E. Fletcher Technical Community College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2024-25 +/-</v>
      </c>
    </row>
    <row r="213" spans="1:7" ht="15" customHeight="1" x14ac:dyDescent="0.25">
      <c r="A213" s="184"/>
      <c r="B213" s="160" t="str">
        <f>B188</f>
        <v>2023-24</v>
      </c>
      <c r="C213" s="160" t="str">
        <f>C188</f>
        <v>2023-24</v>
      </c>
      <c r="D213" s="160" t="str">
        <f>D188</f>
        <v>2024-25</v>
      </c>
      <c r="E213" s="161" t="str">
        <f>E188</f>
        <v>2023-24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2024-25 +/-</v>
      </c>
    </row>
    <row r="235" spans="1:5" ht="15" customHeight="1" x14ac:dyDescent="0.25">
      <c r="A235" s="171" t="s">
        <v>117</v>
      </c>
      <c r="B235" s="160" t="str">
        <f>B213</f>
        <v>2023-24</v>
      </c>
      <c r="C235" s="160" t="str">
        <f>C213</f>
        <v>2023-24</v>
      </c>
      <c r="D235" s="160" t="str">
        <f>D213</f>
        <v>2024-25</v>
      </c>
      <c r="E235" s="161" t="str">
        <f>E213</f>
        <v>2023-24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267</v>
      </c>
      <c r="B247" s="146">
        <f>Transfers!F39</f>
        <v>480609</v>
      </c>
      <c r="C247" s="146">
        <f>Transfers!H39</f>
        <v>471789</v>
      </c>
      <c r="D247" s="146">
        <f>Transfers!J39</f>
        <v>474198</v>
      </c>
      <c r="E247" s="164">
        <f t="shared" si="14"/>
        <v>2409</v>
      </c>
    </row>
    <row r="248" spans="1:5" s="153" customFormat="1" ht="15" customHeight="1" x14ac:dyDescent="0.25">
      <c r="A248" s="165" t="s">
        <v>190</v>
      </c>
      <c r="B248" s="166">
        <f>B247+B246+B245+B244</f>
        <v>480609</v>
      </c>
      <c r="C248" s="166">
        <f>C247+C246+C245+C244</f>
        <v>471789</v>
      </c>
      <c r="D248" s="166">
        <f>D247+D246+D245+D244</f>
        <v>474198</v>
      </c>
      <c r="E248" s="167">
        <f t="shared" si="14"/>
        <v>2409</v>
      </c>
    </row>
    <row r="249" spans="1:5" ht="15" customHeight="1" x14ac:dyDescent="0.2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480609</v>
      </c>
      <c r="C254" s="166">
        <f>C252+C248+C243+C239+C253</f>
        <v>471789</v>
      </c>
      <c r="D254" s="166">
        <f>D252+D248+D243+D239+D253</f>
        <v>474198</v>
      </c>
      <c r="E254" s="167">
        <f t="shared" si="14"/>
        <v>2409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2024-25 +/-</v>
      </c>
    </row>
    <row r="257" spans="1:5" ht="15" customHeight="1" x14ac:dyDescent="0.25">
      <c r="A257" s="172"/>
      <c r="B257" s="160" t="str">
        <f>B235</f>
        <v>2023-24</v>
      </c>
      <c r="C257" s="160" t="str">
        <f>C235</f>
        <v>2023-24</v>
      </c>
      <c r="D257" s="160" t="str">
        <f>D235</f>
        <v>2024-25</v>
      </c>
      <c r="E257" s="161" t="str">
        <f>E235</f>
        <v>2023-24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L.E. Fletcher Technical Community College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2024-25 +/-</v>
      </c>
    </row>
    <row r="282" spans="1:7" ht="15" customHeight="1" x14ac:dyDescent="0.25">
      <c r="A282" s="162"/>
      <c r="B282" s="160" t="str">
        <f>B257</f>
        <v>2023-24</v>
      </c>
      <c r="C282" s="160" t="str">
        <f>C257</f>
        <v>2023-24</v>
      </c>
      <c r="D282" s="160" t="str">
        <f>D257</f>
        <v>2024-25</v>
      </c>
      <c r="E282" s="161" t="str">
        <f>E257</f>
        <v>2023-24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2024-25 +/-</v>
      </c>
    </row>
    <row r="304" spans="1:5" ht="15" customHeight="1" x14ac:dyDescent="0.25">
      <c r="A304" s="172"/>
      <c r="B304" s="160" t="str">
        <f>B282</f>
        <v>2023-24</v>
      </c>
      <c r="C304" s="160" t="str">
        <f>C282</f>
        <v>2023-24</v>
      </c>
      <c r="D304" s="160" t="str">
        <f>D282</f>
        <v>2024-25</v>
      </c>
      <c r="E304" s="161" t="str">
        <f>E282</f>
        <v>2023-24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7540992.7000000002</v>
      </c>
      <c r="C305" s="146">
        <f t="shared" si="17"/>
        <v>7605443.6500000004</v>
      </c>
      <c r="D305" s="146">
        <f t="shared" si="17"/>
        <v>7948350.1900000013</v>
      </c>
      <c r="E305" s="164">
        <f t="shared" ref="E305:E323" si="18">D305-C305</f>
        <v>342906.54000000097</v>
      </c>
    </row>
    <row r="306" spans="1:5" ht="15" customHeight="1" x14ac:dyDescent="0.2">
      <c r="A306" s="163" t="s">
        <v>179</v>
      </c>
      <c r="B306" s="146">
        <f t="shared" si="17"/>
        <v>0</v>
      </c>
      <c r="C306" s="146">
        <f t="shared" si="17"/>
        <v>0</v>
      </c>
      <c r="D306" s="146">
        <f t="shared" si="17"/>
        <v>0</v>
      </c>
      <c r="E306" s="164">
        <f t="shared" si="18"/>
        <v>0</v>
      </c>
    </row>
    <row r="307" spans="1:5" ht="15" customHeight="1" x14ac:dyDescent="0.2">
      <c r="A307" s="163" t="s">
        <v>180</v>
      </c>
      <c r="B307" s="146">
        <f t="shared" si="17"/>
        <v>2982559.67</v>
      </c>
      <c r="C307" s="146">
        <f t="shared" si="17"/>
        <v>2931059.19</v>
      </c>
      <c r="D307" s="146">
        <f t="shared" si="17"/>
        <v>3194337.6499999994</v>
      </c>
      <c r="E307" s="164">
        <f t="shared" si="18"/>
        <v>263278.4599999995</v>
      </c>
    </row>
    <row r="308" spans="1:5" s="153" customFormat="1" ht="15" customHeight="1" x14ac:dyDescent="0.25">
      <c r="A308" s="165" t="s">
        <v>181</v>
      </c>
      <c r="B308" s="166">
        <f>B307+B306+B305</f>
        <v>10523552.370000001</v>
      </c>
      <c r="C308" s="166">
        <f>C307+C306+C305</f>
        <v>10536502.84</v>
      </c>
      <c r="D308" s="166">
        <f>D307+D306+D305</f>
        <v>11142687.84</v>
      </c>
      <c r="E308" s="167">
        <f t="shared" si="18"/>
        <v>606185</v>
      </c>
    </row>
    <row r="309" spans="1:5" ht="15" customHeight="1" x14ac:dyDescent="0.2">
      <c r="A309" s="163" t="s">
        <v>261</v>
      </c>
      <c r="B309" s="146">
        <f t="shared" ref="B309:C311" si="19">B287+B262+B240+B218+B193</f>
        <v>114426.48000000001</v>
      </c>
      <c r="C309" s="146">
        <f t="shared" si="19"/>
        <v>275681</v>
      </c>
      <c r="D309" s="146">
        <f>D287+D262+D240+D218+D193</f>
        <v>0</v>
      </c>
      <c r="E309" s="164">
        <f t="shared" si="18"/>
        <v>-275681</v>
      </c>
    </row>
    <row r="310" spans="1:5" ht="15" customHeight="1" x14ac:dyDescent="0.2">
      <c r="A310" s="163" t="s">
        <v>262</v>
      </c>
      <c r="B310" s="146">
        <f t="shared" si="19"/>
        <v>1295260.06</v>
      </c>
      <c r="C310" s="146">
        <f t="shared" si="19"/>
        <v>1341646.8700000001</v>
      </c>
      <c r="D310" s="146">
        <f>D288+D263+D241+D219+D194</f>
        <v>1483792.95</v>
      </c>
      <c r="E310" s="164">
        <f t="shared" si="18"/>
        <v>142146.07999999984</v>
      </c>
    </row>
    <row r="311" spans="1:5" ht="15" customHeight="1" x14ac:dyDescent="0.2">
      <c r="A311" s="163" t="s">
        <v>263</v>
      </c>
      <c r="B311" s="146">
        <f t="shared" si="19"/>
        <v>128043.99</v>
      </c>
      <c r="C311" s="146">
        <f t="shared" si="19"/>
        <v>162535</v>
      </c>
      <c r="D311" s="146">
        <f>D289+D264+D242+D220+D195</f>
        <v>155935</v>
      </c>
      <c r="E311" s="164">
        <f t="shared" si="18"/>
        <v>-6600</v>
      </c>
    </row>
    <row r="312" spans="1:5" s="153" customFormat="1" ht="15" customHeight="1" x14ac:dyDescent="0.25">
      <c r="A312" s="165" t="s">
        <v>185</v>
      </c>
      <c r="B312" s="166">
        <f>B311+B310+B309</f>
        <v>1537730.53</v>
      </c>
      <c r="C312" s="166">
        <f>C311+C310+C309</f>
        <v>1779862.87</v>
      </c>
      <c r="D312" s="166">
        <f>D311+D310+D309</f>
        <v>1639727.95</v>
      </c>
      <c r="E312" s="167">
        <f t="shared" si="18"/>
        <v>-140134.92000000016</v>
      </c>
    </row>
    <row r="313" spans="1:5" ht="15" customHeight="1" x14ac:dyDescent="0.2">
      <c r="A313" s="163" t="s">
        <v>264</v>
      </c>
      <c r="B313" s="146">
        <f t="shared" ref="B313:C316" si="20">B291+B266+B244+B222+B197</f>
        <v>120547.86</v>
      </c>
      <c r="C313" s="146">
        <f t="shared" si="20"/>
        <v>131588</v>
      </c>
      <c r="D313" s="146">
        <f>D291+D266+D244+D222+D197</f>
        <v>186341.78</v>
      </c>
      <c r="E313" s="164">
        <f t="shared" si="18"/>
        <v>54753.78</v>
      </c>
    </row>
    <row r="314" spans="1:5" ht="15" customHeight="1" x14ac:dyDescent="0.2">
      <c r="A314" s="163" t="s">
        <v>265</v>
      </c>
      <c r="B314" s="146">
        <f t="shared" si="20"/>
        <v>249613.91</v>
      </c>
      <c r="C314" s="146">
        <f t="shared" si="20"/>
        <v>116650</v>
      </c>
      <c r="D314" s="146">
        <f>D292+D267+D245+D223+D198</f>
        <v>60950</v>
      </c>
      <c r="E314" s="164">
        <f t="shared" si="18"/>
        <v>-55700</v>
      </c>
    </row>
    <row r="315" spans="1:5" ht="15" customHeight="1" x14ac:dyDescent="0.2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267</v>
      </c>
      <c r="B316" s="146">
        <f t="shared" si="20"/>
        <v>643843.6</v>
      </c>
      <c r="C316" s="146">
        <f t="shared" si="20"/>
        <v>662724.05000000005</v>
      </c>
      <c r="D316" s="146">
        <f>D294+D269+D247+D225+D200</f>
        <v>649698</v>
      </c>
      <c r="E316" s="164">
        <f t="shared" si="18"/>
        <v>-13026.050000000047</v>
      </c>
    </row>
    <row r="317" spans="1:5" s="153" customFormat="1" ht="15" customHeight="1" x14ac:dyDescent="0.25">
      <c r="A317" s="165" t="s">
        <v>190</v>
      </c>
      <c r="B317" s="166">
        <f>B316+B315+B314+B313</f>
        <v>1014005.37</v>
      </c>
      <c r="C317" s="166">
        <f>C316+C315+C314+C313</f>
        <v>910962.05</v>
      </c>
      <c r="D317" s="166">
        <f>D316+D315+D314+D313</f>
        <v>896989.78</v>
      </c>
      <c r="E317" s="167">
        <f t="shared" si="18"/>
        <v>-13972.270000000019</v>
      </c>
    </row>
    <row r="318" spans="1:5" ht="15" customHeight="1" x14ac:dyDescent="0.2">
      <c r="A318" s="163" t="s">
        <v>268</v>
      </c>
      <c r="B318" s="146">
        <f t="shared" ref="B318:C320" si="21">B296+B271+B249+B227+B202</f>
        <v>37190.51</v>
      </c>
      <c r="C318" s="146">
        <f t="shared" si="21"/>
        <v>91329</v>
      </c>
      <c r="D318" s="146">
        <f>D296+D271+D249+D227+D202</f>
        <v>76500</v>
      </c>
      <c r="E318" s="164">
        <f t="shared" si="18"/>
        <v>-14829</v>
      </c>
    </row>
    <row r="319" spans="1:5" ht="15" customHeight="1" x14ac:dyDescent="0.2">
      <c r="A319" s="163" t="s">
        <v>269</v>
      </c>
      <c r="B319" s="146">
        <f t="shared" si="21"/>
        <v>17411.73</v>
      </c>
      <c r="C319" s="146">
        <f t="shared" si="21"/>
        <v>32500</v>
      </c>
      <c r="D319" s="146">
        <f>D297+D272+D250+D228+D203</f>
        <v>7500</v>
      </c>
      <c r="E319" s="164">
        <f t="shared" si="18"/>
        <v>-25000</v>
      </c>
    </row>
    <row r="320" spans="1:5" ht="15" customHeight="1" x14ac:dyDescent="0.2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54602.240000000005</v>
      </c>
      <c r="C321" s="166">
        <f>C320+C319+C318</f>
        <v>123829</v>
      </c>
      <c r="D321" s="166">
        <f>D320+D319+D318</f>
        <v>84000</v>
      </c>
      <c r="E321" s="167">
        <f t="shared" si="18"/>
        <v>-39829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13129890.510000002</v>
      </c>
      <c r="C323" s="181">
        <f>C321+C317+C312+C308+C322</f>
        <v>13351156.76</v>
      </c>
      <c r="D323" s="174">
        <f>D321+D317+D312+D308+D322</f>
        <v>13763405.57</v>
      </c>
      <c r="E323" s="174">
        <f t="shared" si="18"/>
        <v>412248.81000000052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538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pageSetUpPr fitToPage="1"/>
  </sheetPr>
  <dimension ref="A1:K54"/>
  <sheetViews>
    <sheetView showOutlineSymbols="0" zoomScaleNormal="100" workbookViewId="0">
      <pane xSplit="1" ySplit="6" topLeftCell="B19" activePane="bottomRight" state="frozen"/>
      <selection pane="topRight" activeCell="B1" sqref="B1"/>
      <selection pane="bottomLeft" activeCell="A7" sqref="A7"/>
      <selection pane="bottomRight" activeCell="A28" sqref="A28:XFD28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9" t="s">
        <v>572</v>
      </c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472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473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474</v>
      </c>
      <c r="C4" s="419" t="s">
        <v>539</v>
      </c>
      <c r="D4" s="420" t="s">
        <v>135</v>
      </c>
      <c r="E4" s="421" t="s">
        <v>474</v>
      </c>
      <c r="F4" s="422" t="s">
        <v>475</v>
      </c>
      <c r="G4" s="419" t="s">
        <v>539</v>
      </c>
      <c r="H4" s="423" t="s">
        <v>136</v>
      </c>
    </row>
    <row r="5" spans="1:11" ht="15" customHeight="1" x14ac:dyDescent="0.25">
      <c r="A5" s="425" t="s">
        <v>237</v>
      </c>
      <c r="B5" s="426" t="s">
        <v>475</v>
      </c>
      <c r="C5" s="426" t="s">
        <v>476</v>
      </c>
      <c r="D5" s="427" t="s">
        <v>530</v>
      </c>
      <c r="E5" s="428" t="s">
        <v>477</v>
      </c>
      <c r="F5" s="426" t="s">
        <v>478</v>
      </c>
      <c r="G5" s="426" t="s">
        <v>476</v>
      </c>
      <c r="H5" s="546" t="s">
        <v>564</v>
      </c>
    </row>
    <row r="6" spans="1:11" ht="15" customHeight="1" x14ac:dyDescent="0.25">
      <c r="A6" s="429" t="s">
        <v>479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480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326</v>
      </c>
      <c r="B8" s="442"/>
      <c r="C8" s="443"/>
      <c r="D8" s="444"/>
      <c r="E8" s="445"/>
      <c r="F8" s="446"/>
      <c r="G8" s="443"/>
      <c r="H8" s="447"/>
    </row>
    <row r="9" spans="1:11" ht="15" customHeight="1" x14ac:dyDescent="0.2">
      <c r="A9" s="442" t="s">
        <v>481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482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483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484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485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486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487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488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489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490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491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492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493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494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495</v>
      </c>
      <c r="B23" s="442">
        <v>4</v>
      </c>
      <c r="C23" s="549">
        <f>D23/B23</f>
        <v>1667.5</v>
      </c>
      <c r="D23" s="444">
        <v>6670</v>
      </c>
      <c r="E23" s="445">
        <v>10</v>
      </c>
      <c r="F23" s="446"/>
      <c r="G23" s="443">
        <f>H23/E23</f>
        <v>1600</v>
      </c>
      <c r="H23" s="447">
        <v>16000</v>
      </c>
    </row>
    <row r="24" spans="1:9" ht="15" customHeight="1" x14ac:dyDescent="0.2">
      <c r="A24" s="442" t="s">
        <v>496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497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498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499</v>
      </c>
      <c r="B27" s="442"/>
      <c r="C27" s="443"/>
      <c r="D27" s="444"/>
      <c r="E27" s="445"/>
      <c r="F27" s="446"/>
      <c r="G27" s="443"/>
      <c r="H27" s="447"/>
    </row>
    <row r="28" spans="1:9" ht="15" customHeight="1" x14ac:dyDescent="0.2">
      <c r="A28" s="550" t="s">
        <v>573</v>
      </c>
      <c r="B28" s="442">
        <v>12</v>
      </c>
      <c r="C28" s="549">
        <f>D28/B28</f>
        <v>762.58333333333337</v>
      </c>
      <c r="D28" s="444">
        <v>9151</v>
      </c>
      <c r="E28" s="445">
        <v>20</v>
      </c>
      <c r="F28" s="446"/>
      <c r="G28" s="443">
        <f t="shared" ref="G28:G29" si="0">H28/E28</f>
        <v>1050</v>
      </c>
      <c r="H28" s="447">
        <v>21000</v>
      </c>
    </row>
    <row r="29" spans="1:9" ht="15" customHeight="1" x14ac:dyDescent="0.2">
      <c r="A29" s="550" t="s">
        <v>574</v>
      </c>
      <c r="B29" s="442">
        <v>7</v>
      </c>
      <c r="C29" s="549">
        <f>D29/B29</f>
        <v>500</v>
      </c>
      <c r="D29" s="444">
        <v>3500</v>
      </c>
      <c r="E29" s="445">
        <v>10</v>
      </c>
      <c r="F29" s="446"/>
      <c r="G29" s="443">
        <f t="shared" si="0"/>
        <v>500</v>
      </c>
      <c r="H29" s="447">
        <v>5000</v>
      </c>
    </row>
    <row r="30" spans="1:9" ht="15" customHeight="1" x14ac:dyDescent="0.25">
      <c r="A30" s="448" t="s">
        <v>500</v>
      </c>
      <c r="B30" s="441">
        <f>SUM(B7:B29)</f>
        <v>23</v>
      </c>
      <c r="C30" s="449">
        <f>IFERROR(D30/B30,)</f>
        <v>840.04347826086962</v>
      </c>
      <c r="D30" s="450">
        <f>SUM(D6:D29)</f>
        <v>19321</v>
      </c>
      <c r="E30" s="451">
        <f>SUM(E7:E29)</f>
        <v>40</v>
      </c>
      <c r="F30" s="452">
        <f>SUM(F6:F29)</f>
        <v>0</v>
      </c>
      <c r="G30" s="449">
        <f>IFERROR(H30/(F30+E30),)</f>
        <v>1050</v>
      </c>
      <c r="H30" s="453">
        <f>SUM(H7:H29)</f>
        <v>42000</v>
      </c>
    </row>
    <row r="31" spans="1:9" ht="15" customHeight="1" x14ac:dyDescent="0.25">
      <c r="A31" s="454"/>
      <c r="B31" s="455"/>
      <c r="C31" s="456"/>
      <c r="D31" s="456"/>
      <c r="E31" s="445"/>
      <c r="F31" s="445"/>
      <c r="G31" s="456"/>
      <c r="H31" s="456"/>
    </row>
    <row r="32" spans="1:9" ht="15" customHeight="1" x14ac:dyDescent="0.25">
      <c r="A32" s="457" t="s">
        <v>501</v>
      </c>
      <c r="B32" s="435"/>
      <c r="C32" s="435"/>
      <c r="D32" s="458"/>
      <c r="E32" s="438"/>
      <c r="F32" s="439"/>
      <c r="G32" s="436"/>
      <c r="H32" s="459"/>
      <c r="I32" s="435"/>
    </row>
    <row r="33" spans="1:9" ht="15" customHeight="1" x14ac:dyDescent="0.25">
      <c r="A33" s="460" t="s">
        <v>502</v>
      </c>
      <c r="B33" s="461"/>
      <c r="C33" s="461"/>
      <c r="D33" s="462"/>
      <c r="E33" s="463"/>
      <c r="F33" s="464"/>
      <c r="G33" s="465"/>
      <c r="H33" s="465"/>
      <c r="I33" s="435"/>
    </row>
    <row r="34" spans="1:9" ht="15" customHeight="1" x14ac:dyDescent="0.25">
      <c r="A34" s="466" t="s">
        <v>503</v>
      </c>
      <c r="B34" s="442"/>
      <c r="C34" s="443"/>
      <c r="D34" s="444"/>
      <c r="E34" s="445"/>
      <c r="F34" s="446"/>
      <c r="G34" s="443"/>
      <c r="H34" s="467"/>
      <c r="I34" s="435"/>
    </row>
    <row r="35" spans="1:9" ht="15" customHeight="1" x14ac:dyDescent="0.2">
      <c r="A35" s="552" t="s">
        <v>504</v>
      </c>
      <c r="B35" s="552"/>
      <c r="C35" s="553"/>
      <c r="D35" s="444"/>
      <c r="E35" s="554">
        <v>4</v>
      </c>
      <c r="F35" s="554"/>
      <c r="G35" s="553">
        <f t="shared" ref="G35" si="1">H35/E35</f>
        <v>2200</v>
      </c>
      <c r="H35" s="553">
        <v>8800</v>
      </c>
      <c r="I35" s="551"/>
    </row>
    <row r="36" spans="1:9" ht="15" customHeight="1" x14ac:dyDescent="0.2">
      <c r="A36" s="470" t="s">
        <v>505</v>
      </c>
      <c r="B36" s="435"/>
      <c r="C36" s="436"/>
      <c r="D36" s="444"/>
      <c r="E36" s="551"/>
      <c r="F36" s="435"/>
      <c r="G36" s="436"/>
      <c r="H36" s="459"/>
      <c r="I36" s="435"/>
    </row>
    <row r="37" spans="1:9" ht="15" customHeight="1" x14ac:dyDescent="0.2">
      <c r="A37" s="468" t="s">
        <v>506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42" t="s">
        <v>507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508</v>
      </c>
      <c r="B39" s="442"/>
      <c r="C39" s="443"/>
      <c r="D39" s="444"/>
      <c r="E39" s="445"/>
      <c r="F39" s="446"/>
      <c r="G39" s="443"/>
      <c r="H39" s="467"/>
      <c r="I39" s="435"/>
    </row>
    <row r="40" spans="1:9" ht="15" customHeight="1" x14ac:dyDescent="0.2">
      <c r="A40" s="468" t="s">
        <v>509</v>
      </c>
      <c r="B40" s="442"/>
      <c r="C40" s="443"/>
      <c r="D40" s="444"/>
      <c r="E40" s="445"/>
      <c r="F40" s="446"/>
      <c r="G40" s="443"/>
      <c r="H40" s="467"/>
      <c r="I40" s="435"/>
    </row>
    <row r="41" spans="1:9" ht="15" customHeight="1" x14ac:dyDescent="0.2">
      <c r="A41" s="468" t="s">
        <v>510</v>
      </c>
      <c r="B41" s="442"/>
      <c r="C41" s="443"/>
      <c r="D41" s="444"/>
      <c r="E41" s="445"/>
      <c r="F41" s="446"/>
      <c r="G41" s="443"/>
      <c r="H41" s="467"/>
      <c r="I41" s="435"/>
    </row>
    <row r="42" spans="1:9" ht="15" customHeight="1" x14ac:dyDescent="0.2">
      <c r="A42" s="468" t="s">
        <v>511</v>
      </c>
      <c r="B42" s="442"/>
      <c r="C42" s="443"/>
      <c r="D42" s="444"/>
      <c r="E42" s="445"/>
      <c r="F42" s="446"/>
      <c r="G42" s="443"/>
      <c r="H42" s="467"/>
      <c r="I42" s="435"/>
    </row>
    <row r="43" spans="1:9" ht="15" customHeight="1" x14ac:dyDescent="0.2">
      <c r="A43" s="468" t="s">
        <v>512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5">
      <c r="A44" s="469" t="s">
        <v>513</v>
      </c>
      <c r="B44" s="442"/>
      <c r="C44" s="443"/>
      <c r="D44" s="444"/>
      <c r="E44" s="445"/>
      <c r="F44" s="446"/>
      <c r="G44" s="443"/>
      <c r="H44" s="467"/>
      <c r="I44" s="435"/>
    </row>
    <row r="45" spans="1:9" ht="15" customHeight="1" x14ac:dyDescent="0.2">
      <c r="A45" s="470" t="s">
        <v>514</v>
      </c>
      <c r="B45" s="435"/>
      <c r="C45" s="436"/>
      <c r="D45" s="437"/>
      <c r="E45" s="438"/>
      <c r="F45" s="439"/>
      <c r="G45" s="436"/>
      <c r="H45" s="459"/>
      <c r="I45" s="435"/>
    </row>
    <row r="46" spans="1:9" ht="15" customHeight="1" x14ac:dyDescent="0.2">
      <c r="A46" s="468" t="s">
        <v>515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">
      <c r="A47" s="468" t="s">
        <v>516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5">
      <c r="A48" s="469" t="s">
        <v>517</v>
      </c>
      <c r="B48" s="442"/>
      <c r="C48" s="443"/>
      <c r="D48" s="444"/>
      <c r="E48" s="445"/>
      <c r="F48" s="446"/>
      <c r="G48" s="443"/>
      <c r="H48" s="467"/>
      <c r="I48" s="435"/>
    </row>
    <row r="49" spans="1:9" ht="15" customHeight="1" x14ac:dyDescent="0.2">
      <c r="A49" s="470" t="s">
        <v>518</v>
      </c>
      <c r="B49" s="435"/>
      <c r="C49" s="436"/>
      <c r="D49" s="437"/>
      <c r="E49" s="438"/>
      <c r="F49" s="439"/>
      <c r="G49" s="436"/>
      <c r="H49" s="459"/>
      <c r="I49" s="435"/>
    </row>
    <row r="50" spans="1:9" ht="15" customHeight="1" x14ac:dyDescent="0.2">
      <c r="A50" s="468" t="s">
        <v>519</v>
      </c>
      <c r="B50" s="442"/>
      <c r="C50" s="443"/>
      <c r="D50" s="444"/>
      <c r="E50" s="445"/>
      <c r="F50" s="446"/>
      <c r="G50" s="443"/>
      <c r="H50" s="467"/>
      <c r="I50" s="435"/>
    </row>
    <row r="51" spans="1:9" ht="15" customHeight="1" x14ac:dyDescent="0.2">
      <c r="A51" s="468" t="s">
        <v>520</v>
      </c>
      <c r="B51" s="442"/>
      <c r="C51" s="443"/>
      <c r="D51" s="444"/>
      <c r="E51" s="445"/>
      <c r="F51" s="446"/>
      <c r="G51" s="443"/>
      <c r="H51" s="467"/>
      <c r="I51" s="435"/>
    </row>
    <row r="52" spans="1:9" ht="15" customHeight="1" x14ac:dyDescent="0.25">
      <c r="A52" s="466" t="s">
        <v>521</v>
      </c>
      <c r="B52" s="442">
        <f>SUM(B35:B51)+B33</f>
        <v>0</v>
      </c>
      <c r="C52" s="442">
        <f>IFERROR(D52/B52,)</f>
        <v>0</v>
      </c>
      <c r="D52" s="471">
        <f>SUM(D35:D51)+D33</f>
        <v>0</v>
      </c>
      <c r="E52" s="445">
        <f>SUM(E35:E51)+E33</f>
        <v>4</v>
      </c>
      <c r="F52" s="446">
        <f>SUM(F35:F51)+F33</f>
        <v>0</v>
      </c>
      <c r="G52" s="443">
        <f>IFERROR(H52/(F52+E52),)</f>
        <v>2200</v>
      </c>
      <c r="H52" s="472">
        <f>SUM(H35:H51)+H33</f>
        <v>8800</v>
      </c>
      <c r="I52" s="435" t="s">
        <v>117</v>
      </c>
    </row>
    <row r="53" spans="1:9" ht="15" customHeight="1" x14ac:dyDescent="0.25">
      <c r="A53" s="466" t="s">
        <v>522</v>
      </c>
      <c r="B53" s="442">
        <f>B52+B30</f>
        <v>23</v>
      </c>
      <c r="C53" s="443">
        <f>IFERROR(D53/B53,)</f>
        <v>840.04347826086962</v>
      </c>
      <c r="D53" s="450">
        <f>D52+D30</f>
        <v>19321</v>
      </c>
      <c r="E53" s="445">
        <f>E52+E30</f>
        <v>44</v>
      </c>
      <c r="F53" s="446">
        <f>F52+F30</f>
        <v>0</v>
      </c>
      <c r="G53" s="443">
        <f>IFERROR(H53/(F53+E53),)</f>
        <v>1154.5454545454545</v>
      </c>
      <c r="H53" s="473">
        <f>H52+H30</f>
        <v>50800</v>
      </c>
      <c r="I53" s="435" t="s">
        <v>237</v>
      </c>
    </row>
    <row r="54" spans="1:9" ht="15" customHeight="1" x14ac:dyDescent="0.2">
      <c r="A54" s="455"/>
      <c r="B54" s="455"/>
      <c r="C54" s="455"/>
      <c r="D54" s="455"/>
      <c r="E54" s="455"/>
      <c r="F54" s="455"/>
      <c r="G54" s="455"/>
      <c r="H54" s="455"/>
    </row>
  </sheetData>
  <printOptions horizontalCentered="1"/>
  <pageMargins left="0.25" right="0.25" top="0.75" bottom="0.75" header="0.3" footer="0.3"/>
  <pageSetup scale="63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F23" sqref="F23"/>
    </sheetView>
  </sheetViews>
  <sheetFormatPr defaultColWidth="9.140625" defaultRowHeight="15" x14ac:dyDescent="0.2"/>
  <cols>
    <col min="1" max="1" width="38.71093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 t="s">
        <v>572</v>
      </c>
      <c r="F1" s="477"/>
      <c r="G1" s="476"/>
      <c r="H1" s="477"/>
    </row>
    <row r="2" spans="1:8" s="478" customFormat="1" ht="21" customHeight="1" x14ac:dyDescent="0.45">
      <c r="A2" s="474" t="s">
        <v>523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524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474</v>
      </c>
      <c r="C5" s="483" t="s">
        <v>539</v>
      </c>
      <c r="D5" s="484" t="s">
        <v>135</v>
      </c>
      <c r="E5" s="485" t="s">
        <v>474</v>
      </c>
      <c r="F5" s="486" t="s">
        <v>475</v>
      </c>
      <c r="G5" s="483" t="s">
        <v>539</v>
      </c>
      <c r="H5" s="487" t="s">
        <v>136</v>
      </c>
    </row>
    <row r="6" spans="1:8" ht="15.75" x14ac:dyDescent="0.25">
      <c r="A6" s="488" t="s">
        <v>525</v>
      </c>
      <c r="B6" s="489" t="s">
        <v>475</v>
      </c>
      <c r="C6" s="490" t="s">
        <v>476</v>
      </c>
      <c r="D6" s="491" t="s">
        <v>530</v>
      </c>
      <c r="E6" s="492" t="s">
        <v>477</v>
      </c>
      <c r="F6" s="490" t="s">
        <v>478</v>
      </c>
      <c r="G6" s="490" t="s">
        <v>476</v>
      </c>
      <c r="H6" s="547" t="s">
        <v>564</v>
      </c>
    </row>
    <row r="7" spans="1:8" x14ac:dyDescent="0.2">
      <c r="A7" s="493" t="str">
        <f>'[1]BOR-5'!A29</f>
        <v>5 for 6</v>
      </c>
      <c r="B7" s="442">
        <v>12</v>
      </c>
      <c r="C7" s="549">
        <f>D7/B7</f>
        <v>762.58333333333337</v>
      </c>
      <c r="D7" s="444">
        <v>9151</v>
      </c>
      <c r="E7" s="445">
        <v>20</v>
      </c>
      <c r="F7" s="446"/>
      <c r="G7" s="443">
        <v>500</v>
      </c>
      <c r="H7" s="447">
        <v>21000</v>
      </c>
    </row>
    <row r="8" spans="1:8" x14ac:dyDescent="0.2">
      <c r="A8" s="493" t="str">
        <f>'[1]BOR-5'!A30</f>
        <v>FFA, Skills, JAG</v>
      </c>
      <c r="B8" s="442">
        <v>7</v>
      </c>
      <c r="C8" s="549">
        <f>D8/B8</f>
        <v>500</v>
      </c>
      <c r="D8" s="444">
        <v>3500</v>
      </c>
      <c r="E8" s="445">
        <v>10</v>
      </c>
      <c r="F8" s="446"/>
      <c r="G8" s="443">
        <v>1050</v>
      </c>
      <c r="H8" s="447">
        <v>5000</v>
      </c>
    </row>
    <row r="9" spans="1:8" x14ac:dyDescent="0.2">
      <c r="A9" s="493"/>
      <c r="B9" s="442"/>
      <c r="C9" s="549"/>
      <c r="D9" s="557"/>
      <c r="E9" s="445"/>
      <c r="F9" s="446"/>
      <c r="G9" s="443"/>
      <c r="H9" s="44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tabSelected="1" zoomScaleNormal="100" workbookViewId="0">
      <selection activeCell="B17" sqref="B17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286</v>
      </c>
      <c r="B2" s="369" t="s">
        <v>79</v>
      </c>
      <c r="C2" s="370" t="str">
        <f>Revenue!B2</f>
        <v>L.E. Fletcher Technical Community College</v>
      </c>
      <c r="D2" s="371"/>
    </row>
    <row r="3" spans="1:6" s="372" customFormat="1" ht="20.100000000000001" customHeight="1" thickBot="1" x14ac:dyDescent="0.3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289</v>
      </c>
      <c r="B5" s="390" t="s">
        <v>530</v>
      </c>
      <c r="C5" s="509" t="s">
        <v>530</v>
      </c>
      <c r="D5" s="548" t="s">
        <v>564</v>
      </c>
    </row>
    <row r="6" spans="1:6" ht="15" customHeight="1" x14ac:dyDescent="0.2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11230</v>
      </c>
      <c r="C6" s="144">
        <f>Instruction!H18+Research!H18+'Public Service'!H18+'Academic Supp'!H18+'Student Services'!H18+'Institutional Supp'!H18+Scholarships!H18+'OP&amp;M'!H18+Hospitals!H18+Transfers!H18+Other!H18</f>
        <v>19000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3960</v>
      </c>
      <c r="C9" s="147">
        <f>Instruction!H21+Research!H21+'Public Service'!H21+'Academic Supp'!H21+'Student Services'!H21+'Institutional Supp'!H21+Scholarships!H21+'OP&amp;M'!H21+Hospitals!H21+Transfers!H21+Other!H21</f>
        <v>20500</v>
      </c>
      <c r="D9" s="148">
        <f>Instruction!J21+Research!J21+'Public Service'!J21+'Academic Supp'!J21+'Student Services'!J21+'Institutional Supp'!J21+Scholarships!J21+'OP&amp;M'!J21+Hospitals!J21+Transfers!J21+Other!J21</f>
        <v>4475</v>
      </c>
    </row>
    <row r="10" spans="1:6" ht="15" customHeight="1" x14ac:dyDescent="0.2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105357.86</v>
      </c>
      <c r="C14" s="147">
        <f>Instruction!H26+Research!H26+'Public Service'!H26+'Academic Supp'!H26+'Student Services'!H26+'Institutional Supp'!H26+Scholarships!H26+'OP&amp;M'!H26+Hospitals!H26+Transfers!H26+Other!H26</f>
        <v>92088</v>
      </c>
      <c r="D14" s="149">
        <f>Instruction!J26+Research!J26+'Public Service'!J26+'Academic Supp'!J26+'Student Services'!J26+'Institutional Supp'!J26+Scholarships!J26+'OP&amp;M'!J26+Hospitals!J26+Transfers!J26+Other!J26</f>
        <v>181866.78</v>
      </c>
    </row>
    <row r="15" spans="1:6" s="153" customFormat="1" ht="15" customHeight="1" thickBot="1" x14ac:dyDescent="0.3">
      <c r="A15" s="150" t="s">
        <v>295</v>
      </c>
      <c r="B15" s="151">
        <f>SUM(B6:B14)</f>
        <v>120547.86</v>
      </c>
      <c r="C15" s="151">
        <f>SUM(C6:C14)</f>
        <v>131588</v>
      </c>
      <c r="D15" s="152">
        <f>SUM(D6:D14)</f>
        <v>186341.78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65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B31" sqref="B31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L.E. Fletcher Technical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64" t="s">
        <v>566</v>
      </c>
      <c r="D3" s="565"/>
      <c r="E3" s="565"/>
      <c r="F3" s="565"/>
      <c r="G3" s="565"/>
      <c r="H3" s="565"/>
      <c r="I3" s="566"/>
    </row>
    <row r="4" spans="1:9" ht="15" customHeight="1" x14ac:dyDescent="0.2">
      <c r="A4" s="561" t="s">
        <v>117</v>
      </c>
      <c r="B4" s="558" t="s">
        <v>302</v>
      </c>
      <c r="C4" s="567" t="s">
        <v>542</v>
      </c>
      <c r="D4" s="567" t="s">
        <v>340</v>
      </c>
      <c r="E4" s="567" t="s">
        <v>341</v>
      </c>
      <c r="F4" s="570" t="s">
        <v>351</v>
      </c>
      <c r="G4" s="570" t="s">
        <v>541</v>
      </c>
      <c r="H4" s="573" t="s">
        <v>344</v>
      </c>
      <c r="I4" s="576" t="s">
        <v>303</v>
      </c>
    </row>
    <row r="5" spans="1:9" ht="15" customHeight="1" x14ac:dyDescent="0.2">
      <c r="A5" s="562"/>
      <c r="B5" s="559"/>
      <c r="C5" s="568"/>
      <c r="D5" s="568"/>
      <c r="E5" s="568"/>
      <c r="F5" s="571"/>
      <c r="G5" s="571"/>
      <c r="H5" s="574"/>
      <c r="I5" s="577"/>
    </row>
    <row r="6" spans="1:9" ht="15" customHeight="1" thickBot="1" x14ac:dyDescent="0.25">
      <c r="A6" s="563"/>
      <c r="B6" s="560"/>
      <c r="C6" s="569"/>
      <c r="D6" s="569"/>
      <c r="E6" s="569"/>
      <c r="F6" s="572"/>
      <c r="G6" s="572"/>
      <c r="H6" s="575"/>
      <c r="I6" s="578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L.E. Fletcher Technical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82" t="s">
        <v>566</v>
      </c>
      <c r="C3" s="583"/>
      <c r="D3" s="583"/>
      <c r="E3" s="583"/>
      <c r="F3" s="583"/>
      <c r="G3" s="583"/>
      <c r="H3" s="583"/>
      <c r="I3" s="583"/>
      <c r="J3" s="584"/>
      <c r="K3" s="98"/>
      <c r="L3" s="98"/>
      <c r="M3" s="98"/>
      <c r="N3" s="98"/>
      <c r="O3" s="98"/>
      <c r="P3" s="98"/>
    </row>
    <row r="4" spans="1:16" ht="15" customHeight="1" thickTop="1" x14ac:dyDescent="0.2">
      <c r="A4" s="579" t="s">
        <v>325</v>
      </c>
      <c r="B4" s="585" t="s">
        <v>540</v>
      </c>
      <c r="C4" s="567" t="s">
        <v>542</v>
      </c>
      <c r="D4" s="567" t="s">
        <v>340</v>
      </c>
      <c r="E4" s="567" t="s">
        <v>350</v>
      </c>
      <c r="F4" s="567" t="s">
        <v>341</v>
      </c>
      <c r="G4" s="570" t="s">
        <v>351</v>
      </c>
      <c r="H4" s="567" t="s">
        <v>344</v>
      </c>
      <c r="I4" s="573" t="s">
        <v>541</v>
      </c>
      <c r="J4" s="576" t="s">
        <v>303</v>
      </c>
    </row>
    <row r="5" spans="1:16" ht="15" customHeight="1" x14ac:dyDescent="0.2">
      <c r="A5" s="580"/>
      <c r="B5" s="586"/>
      <c r="C5" s="568"/>
      <c r="D5" s="568"/>
      <c r="E5" s="568"/>
      <c r="F5" s="568"/>
      <c r="G5" s="571"/>
      <c r="H5" s="568"/>
      <c r="I5" s="574"/>
      <c r="J5" s="577"/>
    </row>
    <row r="6" spans="1:16" ht="15" customHeight="1" thickBot="1" x14ac:dyDescent="0.25">
      <c r="A6" s="581"/>
      <c r="B6" s="587"/>
      <c r="C6" s="569"/>
      <c r="D6" s="569"/>
      <c r="E6" s="569"/>
      <c r="F6" s="569"/>
      <c r="G6" s="572"/>
      <c r="H6" s="569"/>
      <c r="I6" s="575"/>
      <c r="J6" s="578"/>
    </row>
    <row r="7" spans="1:16" ht="15" customHeight="1" x14ac:dyDescent="0.2">
      <c r="A7" s="108" t="s">
        <v>327</v>
      </c>
      <c r="B7" s="109">
        <f>Athletics!C30</f>
        <v>0</v>
      </c>
      <c r="C7" s="110">
        <f>Athletics!F30</f>
        <v>0</v>
      </c>
      <c r="D7" s="110">
        <f>Athletics!I30</f>
        <v>0</v>
      </c>
      <c r="E7" s="110">
        <f>Athletics!L30</f>
        <v>0</v>
      </c>
      <c r="F7" s="110">
        <f>Athletics!O30</f>
        <v>0</v>
      </c>
      <c r="G7" s="110">
        <f>Athletics!R30</f>
        <v>0</v>
      </c>
      <c r="H7" s="110">
        <f>Athletics!U30</f>
        <v>0</v>
      </c>
      <c r="I7" s="110">
        <f>Athletics!X30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0</v>
      </c>
      <c r="C14" s="114">
        <f>Athletics!F37</f>
        <v>0</v>
      </c>
      <c r="D14" s="114">
        <f>Athletics!I37</f>
        <v>0</v>
      </c>
      <c r="E14" s="114">
        <f>Athletics!L37</f>
        <v>0</v>
      </c>
      <c r="F14" s="114">
        <f>Athletics!O37</f>
        <v>0</v>
      </c>
      <c r="G14" s="114">
        <f>Athletics!R37</f>
        <v>0</v>
      </c>
      <c r="H14" s="114">
        <f>Athletics!U37</f>
        <v>0</v>
      </c>
      <c r="I14" s="114">
        <f>Athletics!X37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0</v>
      </c>
      <c r="C16" s="114">
        <f>Athletics!F39</f>
        <v>0</v>
      </c>
      <c r="D16" s="114">
        <f>Athletics!I39</f>
        <v>0</v>
      </c>
      <c r="E16" s="114">
        <f>Athletics!L39</f>
        <v>0</v>
      </c>
      <c r="F16" s="114">
        <f>Athletics!O39</f>
        <v>0</v>
      </c>
      <c r="G16" s="114">
        <f>Athletics!R39</f>
        <v>0</v>
      </c>
      <c r="H16" s="114">
        <f>Athletics!U39</f>
        <v>0</v>
      </c>
      <c r="I16" s="114">
        <f>Athletics!X39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0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0</v>
      </c>
      <c r="H19" s="114">
        <f>Athletics!U41</f>
        <v>0</v>
      </c>
      <c r="I19" s="114">
        <f>Athletics!X41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D30" sqref="D30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L.E. Fletcher Technical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64" t="s">
        <v>531</v>
      </c>
      <c r="D3" s="565"/>
      <c r="E3" s="565"/>
      <c r="F3" s="565"/>
      <c r="G3" s="565"/>
      <c r="H3" s="565"/>
      <c r="I3" s="566"/>
    </row>
    <row r="4" spans="1:9" ht="15" customHeight="1" x14ac:dyDescent="0.2">
      <c r="A4" s="561" t="s">
        <v>117</v>
      </c>
      <c r="B4" s="558" t="s">
        <v>302</v>
      </c>
      <c r="C4" s="567" t="s">
        <v>542</v>
      </c>
      <c r="D4" s="567" t="s">
        <v>340</v>
      </c>
      <c r="E4" s="567" t="s">
        <v>341</v>
      </c>
      <c r="F4" s="570" t="s">
        <v>351</v>
      </c>
      <c r="G4" s="573" t="s">
        <v>541</v>
      </c>
      <c r="H4" s="573" t="s">
        <v>344</v>
      </c>
      <c r="I4" s="576" t="s">
        <v>303</v>
      </c>
    </row>
    <row r="5" spans="1:9" ht="15" customHeight="1" x14ac:dyDescent="0.2">
      <c r="A5" s="562"/>
      <c r="B5" s="559"/>
      <c r="C5" s="568"/>
      <c r="D5" s="568"/>
      <c r="E5" s="568"/>
      <c r="F5" s="571"/>
      <c r="G5" s="574"/>
      <c r="H5" s="574"/>
      <c r="I5" s="577"/>
    </row>
    <row r="6" spans="1:9" ht="15" customHeight="1" thickBot="1" x14ac:dyDescent="0.25">
      <c r="A6" s="563"/>
      <c r="B6" s="560"/>
      <c r="C6" s="569"/>
      <c r="D6" s="569"/>
      <c r="E6" s="569"/>
      <c r="F6" s="572"/>
      <c r="G6" s="575"/>
      <c r="H6" s="575"/>
      <c r="I6" s="578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D25" sqref="D25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L.E. Fletcher Technical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82" t="s">
        <v>531</v>
      </c>
      <c r="C3" s="583"/>
      <c r="D3" s="583"/>
      <c r="E3" s="583"/>
      <c r="F3" s="583"/>
      <c r="G3" s="583"/>
      <c r="H3" s="583"/>
      <c r="I3" s="583"/>
      <c r="J3" s="584"/>
      <c r="K3" s="98"/>
      <c r="L3" s="98"/>
      <c r="M3" s="98"/>
      <c r="N3" s="98"/>
      <c r="O3" s="98"/>
      <c r="P3" s="98"/>
    </row>
    <row r="4" spans="1:16" ht="15" customHeight="1" thickTop="1" x14ac:dyDescent="0.2">
      <c r="A4" s="579" t="s">
        <v>325</v>
      </c>
      <c r="B4" s="585" t="s">
        <v>540</v>
      </c>
      <c r="C4" s="567" t="s">
        <v>542</v>
      </c>
      <c r="D4" s="567" t="s">
        <v>340</v>
      </c>
      <c r="E4" s="567" t="s">
        <v>350</v>
      </c>
      <c r="F4" s="567" t="s">
        <v>341</v>
      </c>
      <c r="G4" s="570" t="s">
        <v>351</v>
      </c>
      <c r="H4" s="567" t="s">
        <v>344</v>
      </c>
      <c r="I4" s="573" t="s">
        <v>541</v>
      </c>
      <c r="J4" s="576" t="s">
        <v>303</v>
      </c>
    </row>
    <row r="5" spans="1:16" ht="15" customHeight="1" x14ac:dyDescent="0.2">
      <c r="A5" s="580"/>
      <c r="B5" s="586"/>
      <c r="C5" s="568"/>
      <c r="D5" s="568"/>
      <c r="E5" s="568"/>
      <c r="F5" s="568"/>
      <c r="G5" s="571"/>
      <c r="H5" s="568"/>
      <c r="I5" s="574"/>
      <c r="J5" s="577"/>
    </row>
    <row r="6" spans="1:16" ht="15" customHeight="1" thickBot="1" x14ac:dyDescent="0.25">
      <c r="A6" s="581"/>
      <c r="B6" s="587"/>
      <c r="C6" s="569"/>
      <c r="D6" s="569"/>
      <c r="E6" s="569"/>
      <c r="F6" s="569"/>
      <c r="G6" s="572"/>
      <c r="H6" s="569"/>
      <c r="I6" s="575"/>
      <c r="J6" s="578"/>
    </row>
    <row r="7" spans="1:16" ht="15" customHeight="1" x14ac:dyDescent="0.2">
      <c r="A7" s="108" t="s">
        <v>327</v>
      </c>
      <c r="B7" s="109">
        <f>Athletics!D30</f>
        <v>0</v>
      </c>
      <c r="C7" s="110">
        <f>Athletics!G30</f>
        <v>0</v>
      </c>
      <c r="D7" s="110">
        <f>Athletics!J30</f>
        <v>0</v>
      </c>
      <c r="E7" s="110">
        <f>Athletics!M30</f>
        <v>0</v>
      </c>
      <c r="F7" s="110">
        <f>Athletics!P30</f>
        <v>0</v>
      </c>
      <c r="G7" s="110">
        <f>Athletics!S30</f>
        <v>0</v>
      </c>
      <c r="H7" s="110">
        <f>Athletics!V30</f>
        <v>0</v>
      </c>
      <c r="I7" s="110">
        <f>Athletics!Y30</f>
        <v>0</v>
      </c>
      <c r="J7" s="1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Athletics!D31</f>
        <v>0</v>
      </c>
      <c r="C8" s="114">
        <f>Athletics!G31</f>
        <v>0</v>
      </c>
      <c r="D8" s="114">
        <f>Athletics!J31</f>
        <v>0</v>
      </c>
      <c r="E8" s="114">
        <f>Athletics!M31</f>
        <v>0</v>
      </c>
      <c r="F8" s="114">
        <f>Athletics!P31</f>
        <v>0</v>
      </c>
      <c r="G8" s="114">
        <f>Athletics!S31</f>
        <v>0</v>
      </c>
      <c r="H8" s="114">
        <f>Athletics!V31</f>
        <v>0</v>
      </c>
      <c r="I8" s="114">
        <f>Athletics!Y31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0</v>
      </c>
      <c r="C14" s="114">
        <f>Athletics!G37</f>
        <v>0</v>
      </c>
      <c r="D14" s="114">
        <f>Athletics!J37</f>
        <v>0</v>
      </c>
      <c r="E14" s="114">
        <f>Athletics!M37</f>
        <v>0</v>
      </c>
      <c r="F14" s="114">
        <f>Athletics!P37</f>
        <v>0</v>
      </c>
      <c r="G14" s="114">
        <f>Athletics!S37</f>
        <v>0</v>
      </c>
      <c r="H14" s="114">
        <f>Athletics!V37</f>
        <v>0</v>
      </c>
      <c r="I14" s="114">
        <f>Athletics!Y37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0</v>
      </c>
      <c r="C16" s="114">
        <f>Athletics!G39</f>
        <v>0</v>
      </c>
      <c r="D16" s="114">
        <f>Athletics!J39</f>
        <v>0</v>
      </c>
      <c r="E16" s="114">
        <f>Athletics!M39</f>
        <v>0</v>
      </c>
      <c r="F16" s="114">
        <f>Athletics!P39</f>
        <v>0</v>
      </c>
      <c r="G16" s="114">
        <f>Athletics!S39</f>
        <v>0</v>
      </c>
      <c r="H16" s="114">
        <f>Athletics!V39</f>
        <v>0</v>
      </c>
      <c r="I16" s="114">
        <f>Athletics!Y39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355</v>
      </c>
      <c r="B19" s="113">
        <f>Athletics!D41</f>
        <v>0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zoomScaleNormal="100" workbookViewId="0">
      <selection activeCell="G30" sqref="G30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L.E. Fletcher Technical Community College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2"/>
      <c r="C3" s="564" t="s">
        <v>569</v>
      </c>
      <c r="D3" s="565"/>
      <c r="E3" s="565"/>
      <c r="F3" s="565"/>
      <c r="G3" s="565"/>
      <c r="H3" s="565"/>
      <c r="I3" s="566"/>
    </row>
    <row r="4" spans="1:9" ht="15" customHeight="1" x14ac:dyDescent="0.2">
      <c r="A4" s="561" t="s">
        <v>117</v>
      </c>
      <c r="B4" s="558" t="s">
        <v>302</v>
      </c>
      <c r="C4" s="567" t="s">
        <v>542</v>
      </c>
      <c r="D4" s="567" t="s">
        <v>340</v>
      </c>
      <c r="E4" s="570" t="s">
        <v>341</v>
      </c>
      <c r="F4" s="570" t="s">
        <v>351</v>
      </c>
      <c r="G4" s="570" t="s">
        <v>541</v>
      </c>
      <c r="H4" s="573" t="s">
        <v>344</v>
      </c>
      <c r="I4" s="576" t="s">
        <v>303</v>
      </c>
    </row>
    <row r="5" spans="1:9" ht="15" customHeight="1" x14ac:dyDescent="0.2">
      <c r="A5" s="562"/>
      <c r="B5" s="559"/>
      <c r="C5" s="568"/>
      <c r="D5" s="568"/>
      <c r="E5" s="571"/>
      <c r="F5" s="571"/>
      <c r="G5" s="571"/>
      <c r="H5" s="574"/>
      <c r="I5" s="577"/>
    </row>
    <row r="6" spans="1:9" ht="15" customHeight="1" thickBot="1" x14ac:dyDescent="0.25">
      <c r="A6" s="563"/>
      <c r="B6" s="560"/>
      <c r="C6" s="569"/>
      <c r="D6" s="569"/>
      <c r="E6" s="572"/>
      <c r="F6" s="572"/>
      <c r="G6" s="572"/>
      <c r="H6" s="575"/>
      <c r="I6" s="578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0</v>
      </c>
      <c r="I7" s="129">
        <f>SUM(C7:H7)</f>
        <v>0</v>
      </c>
    </row>
    <row r="8" spans="1:9" ht="15" customHeight="1" x14ac:dyDescent="0.2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0</v>
      </c>
      <c r="I23" s="135">
        <f t="shared" si="1"/>
        <v>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334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B4" sqref="B4:B6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L.E. Fletcher Technical Community College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64" t="s">
        <v>569</v>
      </c>
      <c r="C3" s="565"/>
      <c r="D3" s="565"/>
      <c r="E3" s="565"/>
      <c r="F3" s="565"/>
      <c r="G3" s="565"/>
      <c r="H3" s="565"/>
      <c r="I3" s="565"/>
      <c r="J3" s="566"/>
      <c r="K3" s="98"/>
      <c r="L3" s="98"/>
      <c r="M3" s="98"/>
      <c r="N3" s="98"/>
      <c r="O3" s="98"/>
      <c r="P3" s="98"/>
    </row>
    <row r="4" spans="1:16" ht="15" customHeight="1" thickTop="1" x14ac:dyDescent="0.2">
      <c r="A4" s="579" t="s">
        <v>325</v>
      </c>
      <c r="B4" s="585" t="s">
        <v>540</v>
      </c>
      <c r="C4" s="567" t="s">
        <v>542</v>
      </c>
      <c r="D4" s="567" t="s">
        <v>340</v>
      </c>
      <c r="E4" s="567" t="s">
        <v>350</v>
      </c>
      <c r="F4" s="567" t="s">
        <v>341</v>
      </c>
      <c r="G4" s="570" t="s">
        <v>351</v>
      </c>
      <c r="H4" s="567" t="s">
        <v>344</v>
      </c>
      <c r="I4" s="573" t="s">
        <v>541</v>
      </c>
      <c r="J4" s="576" t="s">
        <v>303</v>
      </c>
    </row>
    <row r="5" spans="1:16" ht="15" customHeight="1" x14ac:dyDescent="0.2">
      <c r="A5" s="580"/>
      <c r="B5" s="586"/>
      <c r="C5" s="568"/>
      <c r="D5" s="568"/>
      <c r="E5" s="568"/>
      <c r="F5" s="568"/>
      <c r="G5" s="571"/>
      <c r="H5" s="568"/>
      <c r="I5" s="574"/>
      <c r="J5" s="577"/>
    </row>
    <row r="6" spans="1:16" ht="15" customHeight="1" thickBot="1" x14ac:dyDescent="0.25">
      <c r="A6" s="581"/>
      <c r="B6" s="587"/>
      <c r="C6" s="569"/>
      <c r="D6" s="569"/>
      <c r="E6" s="569"/>
      <c r="F6" s="569"/>
      <c r="G6" s="572"/>
      <c r="H6" s="569"/>
      <c r="I6" s="575"/>
      <c r="J6" s="578"/>
    </row>
    <row r="7" spans="1:16" ht="15" customHeight="1" x14ac:dyDescent="0.2">
      <c r="A7" s="108" t="s">
        <v>327</v>
      </c>
      <c r="B7" s="232">
        <f>Athletics!E30</f>
        <v>0</v>
      </c>
      <c r="C7" s="255">
        <f>Athletics!H30</f>
        <v>0</v>
      </c>
      <c r="D7" s="255">
        <f>Athletics!K30</f>
        <v>0</v>
      </c>
      <c r="E7" s="255">
        <f>Athletics!N30</f>
        <v>0</v>
      </c>
      <c r="F7" s="255">
        <f>Athletics!Q30</f>
        <v>0</v>
      </c>
      <c r="G7" s="255">
        <f>Athletics!T30</f>
        <v>0</v>
      </c>
      <c r="H7" s="255">
        <f>Athletics!W30</f>
        <v>0</v>
      </c>
      <c r="I7" s="255">
        <f>Athletics!Z30</f>
        <v>0</v>
      </c>
      <c r="J7" s="511">
        <f t="shared" ref="J7:J21" si="0">SUM(B7:I7)</f>
        <v>0</v>
      </c>
    </row>
    <row r="8" spans="1:16" ht="15" customHeight="1" x14ac:dyDescent="0.2">
      <c r="A8" s="112" t="s">
        <v>104</v>
      </c>
      <c r="B8" s="113">
        <f>Athletics!E31</f>
        <v>0</v>
      </c>
      <c r="C8" s="114">
        <f>Athletics!H31</f>
        <v>0</v>
      </c>
      <c r="D8" s="114">
        <f>Athletics!K31</f>
        <v>0</v>
      </c>
      <c r="E8" s="255">
        <f>Athletics!N31</f>
        <v>0</v>
      </c>
      <c r="F8" s="114">
        <f>Athletics!Q31</f>
        <v>0</v>
      </c>
      <c r="G8" s="114">
        <f>Athletics!T31</f>
        <v>0</v>
      </c>
      <c r="H8" s="114">
        <f>Athletics!W31</f>
        <v>0</v>
      </c>
      <c r="I8" s="114">
        <f>Athletics!Z31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0</v>
      </c>
      <c r="C14" s="114">
        <f>Athletics!H37</f>
        <v>0</v>
      </c>
      <c r="D14" s="114">
        <f>Athletics!K37</f>
        <v>0</v>
      </c>
      <c r="E14" s="114">
        <f>Athletics!N37</f>
        <v>0</v>
      </c>
      <c r="F14" s="114">
        <f>Athletics!Q37</f>
        <v>0</v>
      </c>
      <c r="G14" s="114">
        <f>Athletics!T37</f>
        <v>0</v>
      </c>
      <c r="H14" s="114">
        <f>Athletics!W37</f>
        <v>0</v>
      </c>
      <c r="I14" s="114">
        <f>Athletics!Z37</f>
        <v>0</v>
      </c>
      <c r="J14" s="115">
        <f t="shared" si="0"/>
        <v>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0</v>
      </c>
      <c r="C16" s="114">
        <f>Athletics!H39</f>
        <v>0</v>
      </c>
      <c r="D16" s="114">
        <f>Athletics!K39</f>
        <v>0</v>
      </c>
      <c r="E16" s="114">
        <f>Athletics!N39</f>
        <v>0</v>
      </c>
      <c r="F16" s="114">
        <f>Athletics!Q39</f>
        <v>0</v>
      </c>
      <c r="G16" s="114">
        <f>Athletics!T39</f>
        <v>0</v>
      </c>
      <c r="H16" s="114">
        <f>Athletics!W39</f>
        <v>0</v>
      </c>
      <c r="I16" s="114">
        <f>Athletics!Z39</f>
        <v>0</v>
      </c>
      <c r="J16" s="115">
        <f t="shared" si="0"/>
        <v>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331</v>
      </c>
      <c r="B19" s="113">
        <f>Athletics!E41</f>
        <v>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25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333</v>
      </c>
      <c r="B22" s="119">
        <f>SUM(B7:B21)</f>
        <v>0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0</v>
      </c>
      <c r="F22" s="120">
        <f t="shared" si="1"/>
        <v>0</v>
      </c>
      <c r="G22" s="120">
        <f t="shared" si="1"/>
        <v>0</v>
      </c>
      <c r="H22" s="120">
        <f t="shared" si="1"/>
        <v>0</v>
      </c>
      <c r="I22" s="120">
        <f t="shared" si="1"/>
        <v>0</v>
      </c>
      <c r="J22" s="121">
        <f t="shared" si="1"/>
        <v>0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c6295bc-c6d7-4b1f-a417-48d84122b03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4929B567B45B41944EE0BBF74EBF38" ma:contentTypeVersion="18" ma:contentTypeDescription="Create a new document." ma:contentTypeScope="" ma:versionID="ca7b764ebda60684533254cc46bbb2ca">
  <xsd:schema xmlns:xsd="http://www.w3.org/2001/XMLSchema" xmlns:xs="http://www.w3.org/2001/XMLSchema" xmlns:p="http://schemas.microsoft.com/office/2006/metadata/properties" xmlns:ns3="2c6295bc-c6d7-4b1f-a417-48d84122b031" xmlns:ns4="bbff2470-81f2-46d1-8fad-1d15572d7481" targetNamespace="http://schemas.microsoft.com/office/2006/metadata/properties" ma:root="true" ma:fieldsID="445b7487ef43af03800997f54135c465" ns3:_="" ns4:_="">
    <xsd:import namespace="2c6295bc-c6d7-4b1f-a417-48d84122b031"/>
    <xsd:import namespace="bbff2470-81f2-46d1-8fad-1d15572d748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295bc-c6d7-4b1f-a417-48d84122b0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ff2470-81f2-46d1-8fad-1d15572d748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1801A0-9371-4782-A50A-8EE6E2961497}">
  <ds:schemaRefs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bbff2470-81f2-46d1-8fad-1d15572d7481"/>
    <ds:schemaRef ds:uri="http://schemas.microsoft.com/office/infopath/2007/PartnerControls"/>
    <ds:schemaRef ds:uri="2c6295bc-c6d7-4b1f-a417-48d84122b03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7A08408-4F7A-4C94-95E5-6DB45E7255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A592C9-400B-4FC3-A230-A2802975BF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6295bc-c6d7-4b1f-a417-48d84122b031"/>
    <ds:schemaRef ds:uri="bbff2470-81f2-46d1-8fad-1d15572d74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Cassie Lirette</cp:lastModifiedBy>
  <cp:lastPrinted>2024-09-20T14:17:13Z</cp:lastPrinted>
  <dcterms:created xsi:type="dcterms:W3CDTF">2010-02-11T21:59:50Z</dcterms:created>
  <dcterms:modified xsi:type="dcterms:W3CDTF">2024-09-20T14:17:45Z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0x0101001D4929B567B45B41944EE0BBF74EBF38</vt:lpwstr>
  </property>
</Properties>
</file>